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pivotCache/pivotCacheDefinition5.xml" ContentType="application/vnd.openxmlformats-officedocument.spreadsheetml.pivotCacheDefinition+xml"/>
  <Override PartName="/xl/pivotCache/pivotCacheRecords5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pivotTables/pivotTable2.xml" ContentType="application/vnd.openxmlformats-officedocument.spreadsheetml.pivotTable+xml"/>
  <Override PartName="/xl/tables/table2.xml" ContentType="application/vnd.openxmlformats-officedocument.spreadsheetml.table+xml"/>
  <Override PartName="/xl/pivotTables/pivotTable3.xml" ContentType="application/vnd.openxmlformats-officedocument.spreadsheetml.pivotTable+xml"/>
  <Override PartName="/xl/tables/table3.xml" ContentType="application/vnd.openxmlformats-officedocument.spreadsheetml.table+xml"/>
  <Override PartName="/xl/pivotTables/pivotTable4.xml" ContentType="application/vnd.openxmlformats-officedocument.spreadsheetml.pivotTable+xml"/>
  <Override PartName="/xl/tables/table4.xml" ContentType="application/vnd.openxmlformats-officedocument.spreadsheetml.table+xml"/>
  <Override PartName="/xl/pivotTables/pivotTable5.xml" ContentType="application/vnd.openxmlformats-officedocument.spreadsheetml.pivot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showInkAnnotation="0" hidePivotFieldList="1"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D:\SENA 2026\TRABAJO 2026\"/>
    </mc:Choice>
  </mc:AlternateContent>
  <xr:revisionPtr revIDLastSave="0" documentId="13_ncr:1_{13F2DC24-A66D-403C-B332-0F9AD8897BF8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Control Metas" sheetId="6" r:id="rId1"/>
    <sheet name="inscritos - Inf de Ges a Per" sheetId="1" r:id="rId2"/>
    <sheet name="Orientados - inf de Ges Or per" sheetId="4" r:id="rId3"/>
    <sheet name="Vacante . inf de ges soli" sheetId="2" r:id="rId4"/>
    <sheet name="Colocados - inf de gest seg po " sheetId="5" r:id="rId5"/>
    <sheet name="Empresas Nuevas - inf ges emp" sheetId="7" r:id="rId6"/>
  </sheets>
  <definedNames>
    <definedName name="_xlnm._FilterDatabase" localSheetId="1" hidden="1">'inscritos - Inf de Ges a Per'!$A$1:$F$1084</definedName>
    <definedName name="_xlnm._FilterDatabase" localSheetId="3" hidden="1">'Vacante . inf de ges soli'!$A$1:$F$502</definedName>
  </definedNames>
  <calcPr calcId="191029"/>
  <pivotCaches>
    <pivotCache cacheId="9" r:id="rId7"/>
    <pivotCache cacheId="15" r:id="rId8"/>
    <pivotCache cacheId="20" r:id="rId9"/>
    <pivotCache cacheId="25" r:id="rId10"/>
    <pivotCache cacheId="29" r:id="rId11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2" i="7" l="1"/>
  <c r="F63" i="7"/>
  <c r="F52" i="7"/>
  <c r="F53" i="7"/>
  <c r="F54" i="7"/>
  <c r="F55" i="7"/>
  <c r="F56" i="7"/>
  <c r="F57" i="7"/>
  <c r="F58" i="7"/>
  <c r="F59" i="7"/>
  <c r="F60" i="7"/>
  <c r="F61" i="7"/>
  <c r="I675" i="5"/>
  <c r="I676" i="5"/>
  <c r="I677" i="5"/>
  <c r="I678" i="5"/>
  <c r="I679" i="5"/>
  <c r="I680" i="5"/>
  <c r="I681" i="5"/>
  <c r="I682" i="5"/>
  <c r="I683" i="5"/>
  <c r="I684" i="5"/>
  <c r="I685" i="5"/>
  <c r="I686" i="5"/>
  <c r="G474" i="2"/>
  <c r="G475" i="2"/>
  <c r="G476" i="2"/>
  <c r="G477" i="2"/>
  <c r="G478" i="2"/>
  <c r="G479" i="2"/>
  <c r="G480" i="2"/>
  <c r="G481" i="2"/>
  <c r="G482" i="2"/>
  <c r="G483" i="2"/>
  <c r="G484" i="2"/>
  <c r="G485" i="2"/>
  <c r="G486" i="2"/>
  <c r="G487" i="2"/>
  <c r="G488" i="2"/>
  <c r="G489" i="2"/>
  <c r="G490" i="2"/>
  <c r="G491" i="2"/>
  <c r="G492" i="2"/>
  <c r="G493" i="2"/>
  <c r="G494" i="2"/>
  <c r="G495" i="2"/>
  <c r="G496" i="2"/>
  <c r="G497" i="2"/>
  <c r="G498" i="2"/>
  <c r="G499" i="2"/>
  <c r="G500" i="2"/>
  <c r="G501" i="2"/>
  <c r="G502" i="2"/>
  <c r="G232" i="4"/>
  <c r="G233" i="4"/>
  <c r="G234" i="4"/>
  <c r="G235" i="4"/>
  <c r="G236" i="4"/>
  <c r="G237" i="4"/>
  <c r="G238" i="4"/>
  <c r="G239" i="4"/>
  <c r="G240" i="4"/>
  <c r="G241" i="4"/>
  <c r="G242" i="4"/>
  <c r="G243" i="4"/>
  <c r="G244" i="4"/>
  <c r="G245" i="4"/>
  <c r="G246" i="4"/>
  <c r="G247" i="4"/>
  <c r="G248" i="4"/>
  <c r="G249" i="4"/>
  <c r="G250" i="4"/>
  <c r="G251" i="4"/>
  <c r="G252" i="4"/>
  <c r="G253" i="4"/>
  <c r="G254" i="4"/>
  <c r="G255" i="4"/>
  <c r="G256" i="4"/>
  <c r="G257" i="4"/>
  <c r="G258" i="4"/>
  <c r="G259" i="4"/>
  <c r="G260" i="4"/>
  <c r="G261" i="4"/>
  <c r="G262" i="4"/>
  <c r="G263" i="4"/>
  <c r="G264" i="4"/>
  <c r="G265" i="4"/>
  <c r="G266" i="4"/>
  <c r="G267" i="4"/>
  <c r="G268" i="4"/>
  <c r="G269" i="4"/>
  <c r="G270" i="4"/>
  <c r="G271" i="4"/>
  <c r="G272" i="4"/>
  <c r="G273" i="4"/>
  <c r="G274" i="4"/>
  <c r="G275" i="4"/>
  <c r="G276" i="4"/>
  <c r="G277" i="4"/>
  <c r="G278" i="4"/>
  <c r="G279" i="4"/>
  <c r="G280" i="4"/>
  <c r="G281" i="4"/>
  <c r="G282" i="4"/>
  <c r="G283" i="4"/>
  <c r="G284" i="4"/>
  <c r="G285" i="4"/>
  <c r="G286" i="4"/>
  <c r="G287" i="4"/>
  <c r="G288" i="4"/>
  <c r="G289" i="4"/>
  <c r="G290" i="4"/>
  <c r="G291" i="4"/>
  <c r="G292" i="4"/>
  <c r="G293" i="4"/>
  <c r="G294" i="4"/>
  <c r="G295" i="4"/>
  <c r="G296" i="4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F1024" i="1"/>
  <c r="F1025" i="1"/>
  <c r="F1026" i="1"/>
  <c r="F1027" i="1"/>
  <c r="F1028" i="1"/>
  <c r="F1029" i="1"/>
  <c r="F1030" i="1"/>
  <c r="F1031" i="1"/>
  <c r="F1032" i="1"/>
  <c r="F1033" i="1"/>
  <c r="F1034" i="1"/>
  <c r="F1035" i="1"/>
  <c r="F1036" i="1"/>
  <c r="F1037" i="1"/>
  <c r="F1038" i="1"/>
  <c r="F1039" i="1"/>
  <c r="F1040" i="1"/>
  <c r="F1041" i="1"/>
  <c r="F1042" i="1"/>
  <c r="F1043" i="1"/>
  <c r="F1044" i="1"/>
  <c r="F1045" i="1"/>
  <c r="F1046" i="1"/>
  <c r="F1047" i="1"/>
  <c r="F1048" i="1"/>
  <c r="F1049" i="1"/>
  <c r="F1050" i="1"/>
  <c r="F1051" i="1"/>
  <c r="F1052" i="1"/>
  <c r="F1053" i="1"/>
  <c r="F1054" i="1"/>
  <c r="F1055" i="1"/>
  <c r="F1056" i="1"/>
  <c r="F1057" i="1"/>
  <c r="F1058" i="1"/>
  <c r="F1059" i="1"/>
  <c r="F1060" i="1"/>
  <c r="F1061" i="1"/>
  <c r="F1062" i="1"/>
  <c r="F1063" i="1"/>
  <c r="F1064" i="1"/>
  <c r="F1065" i="1"/>
  <c r="F1066" i="1"/>
  <c r="F1067" i="1"/>
  <c r="F1068" i="1"/>
  <c r="F1069" i="1"/>
  <c r="F1070" i="1"/>
  <c r="F1071" i="1"/>
  <c r="F1072" i="1"/>
  <c r="F1073" i="1"/>
  <c r="F1074" i="1"/>
  <c r="F1075" i="1"/>
  <c r="F1076" i="1"/>
  <c r="F1077" i="1"/>
  <c r="F1078" i="1"/>
  <c r="F1079" i="1"/>
  <c r="F1080" i="1"/>
  <c r="F1081" i="1"/>
  <c r="F1082" i="1"/>
  <c r="F1083" i="1"/>
  <c r="F1084" i="1"/>
  <c r="I642" i="5"/>
  <c r="I643" i="5"/>
  <c r="I644" i="5"/>
  <c r="I645" i="5"/>
  <c r="I646" i="5"/>
  <c r="I647" i="5"/>
  <c r="I648" i="5"/>
  <c r="I649" i="5"/>
  <c r="I650" i="5"/>
  <c r="I651" i="5"/>
  <c r="I652" i="5"/>
  <c r="I653" i="5"/>
  <c r="I654" i="5"/>
  <c r="I655" i="5"/>
  <c r="I656" i="5"/>
  <c r="I657" i="5"/>
  <c r="I658" i="5"/>
  <c r="I659" i="5"/>
  <c r="I660" i="5"/>
  <c r="I661" i="5"/>
  <c r="I662" i="5"/>
  <c r="I663" i="5"/>
  <c r="I664" i="5"/>
  <c r="I665" i="5"/>
  <c r="I666" i="5"/>
  <c r="I667" i="5"/>
  <c r="I668" i="5"/>
  <c r="I669" i="5"/>
  <c r="I670" i="5"/>
  <c r="I671" i="5"/>
  <c r="I672" i="5"/>
  <c r="I673" i="5"/>
  <c r="I674" i="5"/>
  <c r="G473" i="2"/>
  <c r="G224" i="4"/>
  <c r="G225" i="4"/>
  <c r="G226" i="4"/>
  <c r="G227" i="4"/>
  <c r="G228" i="4"/>
  <c r="G229" i="4"/>
  <c r="G230" i="4"/>
  <c r="G231" i="4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51" i="7"/>
  <c r="I611" i="5"/>
  <c r="I612" i="5"/>
  <c r="I613" i="5"/>
  <c r="I614" i="5"/>
  <c r="I615" i="5"/>
  <c r="I616" i="5"/>
  <c r="I617" i="5"/>
  <c r="I618" i="5"/>
  <c r="I619" i="5"/>
  <c r="I620" i="5"/>
  <c r="I621" i="5"/>
  <c r="I622" i="5"/>
  <c r="I623" i="5"/>
  <c r="I624" i="5"/>
  <c r="I625" i="5"/>
  <c r="I626" i="5"/>
  <c r="I627" i="5"/>
  <c r="I628" i="5"/>
  <c r="I629" i="5"/>
  <c r="I630" i="5"/>
  <c r="I631" i="5"/>
  <c r="I632" i="5"/>
  <c r="I633" i="5"/>
  <c r="I634" i="5"/>
  <c r="I635" i="5"/>
  <c r="I636" i="5"/>
  <c r="I637" i="5"/>
  <c r="I638" i="5"/>
  <c r="I639" i="5"/>
  <c r="I640" i="5"/>
  <c r="I641" i="5"/>
  <c r="G449" i="2"/>
  <c r="G450" i="2"/>
  <c r="G451" i="2"/>
  <c r="G452" i="2"/>
  <c r="G453" i="2"/>
  <c r="G454" i="2"/>
  <c r="G455" i="2"/>
  <c r="G456" i="2"/>
  <c r="G457" i="2"/>
  <c r="G458" i="2"/>
  <c r="G459" i="2"/>
  <c r="G460" i="2"/>
  <c r="G461" i="2"/>
  <c r="G462" i="2"/>
  <c r="G463" i="2"/>
  <c r="G464" i="2"/>
  <c r="G465" i="2"/>
  <c r="G466" i="2"/>
  <c r="G467" i="2"/>
  <c r="G468" i="2"/>
  <c r="G469" i="2"/>
  <c r="G470" i="2"/>
  <c r="G471" i="2"/>
  <c r="G472" i="2"/>
  <c r="G212" i="4"/>
  <c r="G213" i="4"/>
  <c r="G214" i="4"/>
  <c r="G215" i="4"/>
  <c r="G216" i="4"/>
  <c r="G217" i="4"/>
  <c r="G218" i="4"/>
  <c r="G219" i="4"/>
  <c r="G220" i="4"/>
  <c r="G221" i="4"/>
  <c r="G222" i="4"/>
  <c r="G223" i="4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47" i="7"/>
  <c r="F48" i="7"/>
  <c r="F49" i="7"/>
  <c r="F50" i="7"/>
  <c r="I539" i="5"/>
  <c r="I540" i="5"/>
  <c r="I541" i="5"/>
  <c r="I542" i="5"/>
  <c r="I543" i="5"/>
  <c r="I544" i="5"/>
  <c r="I545" i="5"/>
  <c r="I546" i="5"/>
  <c r="I547" i="5"/>
  <c r="I548" i="5"/>
  <c r="I549" i="5"/>
  <c r="I550" i="5"/>
  <c r="I551" i="5"/>
  <c r="I552" i="5"/>
  <c r="I553" i="5"/>
  <c r="I554" i="5"/>
  <c r="I555" i="5"/>
  <c r="I556" i="5"/>
  <c r="I557" i="5"/>
  <c r="I558" i="5"/>
  <c r="I559" i="5"/>
  <c r="I560" i="5"/>
  <c r="I561" i="5"/>
  <c r="I562" i="5"/>
  <c r="I563" i="5"/>
  <c r="I564" i="5"/>
  <c r="I565" i="5"/>
  <c r="I566" i="5"/>
  <c r="I567" i="5"/>
  <c r="I568" i="5"/>
  <c r="I569" i="5"/>
  <c r="I570" i="5"/>
  <c r="I571" i="5"/>
  <c r="I572" i="5"/>
  <c r="I573" i="5"/>
  <c r="I574" i="5"/>
  <c r="I575" i="5"/>
  <c r="I576" i="5"/>
  <c r="I577" i="5"/>
  <c r="I578" i="5"/>
  <c r="I579" i="5"/>
  <c r="I580" i="5"/>
  <c r="I581" i="5"/>
  <c r="I582" i="5"/>
  <c r="I583" i="5"/>
  <c r="I584" i="5"/>
  <c r="I585" i="5"/>
  <c r="I586" i="5"/>
  <c r="I587" i="5"/>
  <c r="I588" i="5"/>
  <c r="I589" i="5"/>
  <c r="I590" i="5"/>
  <c r="I591" i="5"/>
  <c r="I592" i="5"/>
  <c r="I593" i="5"/>
  <c r="I594" i="5"/>
  <c r="I595" i="5"/>
  <c r="I596" i="5"/>
  <c r="I597" i="5"/>
  <c r="I598" i="5"/>
  <c r="I599" i="5"/>
  <c r="I600" i="5"/>
  <c r="I601" i="5"/>
  <c r="I602" i="5"/>
  <c r="I603" i="5"/>
  <c r="I604" i="5"/>
  <c r="I605" i="5"/>
  <c r="I606" i="5"/>
  <c r="I607" i="5"/>
  <c r="I608" i="5"/>
  <c r="I609" i="5"/>
  <c r="I610" i="5"/>
  <c r="G420" i="2"/>
  <c r="G421" i="2"/>
  <c r="G422" i="2"/>
  <c r="G423" i="2"/>
  <c r="G424" i="2"/>
  <c r="G425" i="2"/>
  <c r="G426" i="2"/>
  <c r="G427" i="2"/>
  <c r="G428" i="2"/>
  <c r="G429" i="2"/>
  <c r="G430" i="2"/>
  <c r="G431" i="2"/>
  <c r="G432" i="2"/>
  <c r="G433" i="2"/>
  <c r="G434" i="2"/>
  <c r="G435" i="2"/>
  <c r="G436" i="2"/>
  <c r="G437" i="2"/>
  <c r="G438" i="2"/>
  <c r="G439" i="2"/>
  <c r="G440" i="2"/>
  <c r="G441" i="2"/>
  <c r="G442" i="2"/>
  <c r="G443" i="2"/>
  <c r="G444" i="2"/>
  <c r="G445" i="2"/>
  <c r="G446" i="2"/>
  <c r="G447" i="2"/>
  <c r="G448" i="2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I492" i="5"/>
  <c r="I493" i="5"/>
  <c r="I494" i="5"/>
  <c r="I495" i="5"/>
  <c r="I496" i="5"/>
  <c r="I497" i="5"/>
  <c r="I498" i="5"/>
  <c r="I499" i="5"/>
  <c r="I500" i="5"/>
  <c r="I501" i="5"/>
  <c r="I502" i="5"/>
  <c r="I503" i="5"/>
  <c r="I504" i="5"/>
  <c r="I505" i="5"/>
  <c r="I506" i="5"/>
  <c r="I507" i="5"/>
  <c r="I508" i="5"/>
  <c r="I509" i="5"/>
  <c r="I510" i="5"/>
  <c r="I511" i="5"/>
  <c r="I512" i="5"/>
  <c r="I513" i="5"/>
  <c r="I514" i="5"/>
  <c r="I515" i="5"/>
  <c r="I516" i="5"/>
  <c r="I517" i="5"/>
  <c r="I518" i="5"/>
  <c r="I519" i="5"/>
  <c r="I520" i="5"/>
  <c r="I521" i="5"/>
  <c r="I522" i="5"/>
  <c r="I523" i="5"/>
  <c r="I524" i="5"/>
  <c r="I525" i="5"/>
  <c r="I526" i="5"/>
  <c r="I527" i="5"/>
  <c r="I528" i="5"/>
  <c r="I529" i="5"/>
  <c r="I530" i="5"/>
  <c r="I531" i="5"/>
  <c r="I532" i="5"/>
  <c r="I533" i="5"/>
  <c r="I534" i="5"/>
  <c r="I535" i="5"/>
  <c r="I536" i="5"/>
  <c r="I537" i="5"/>
  <c r="I538" i="5"/>
  <c r="G340" i="2"/>
  <c r="G341" i="2"/>
  <c r="G342" i="2"/>
  <c r="G343" i="2"/>
  <c r="G344" i="2"/>
  <c r="G345" i="2"/>
  <c r="G346" i="2"/>
  <c r="G347" i="2"/>
  <c r="G348" i="2"/>
  <c r="G349" i="2"/>
  <c r="G350" i="2"/>
  <c r="G351" i="2"/>
  <c r="G352" i="2"/>
  <c r="G353" i="2"/>
  <c r="G354" i="2"/>
  <c r="G355" i="2"/>
  <c r="G356" i="2"/>
  <c r="G357" i="2"/>
  <c r="G358" i="2"/>
  <c r="G359" i="2"/>
  <c r="G360" i="2"/>
  <c r="G361" i="2"/>
  <c r="G362" i="2"/>
  <c r="G363" i="2"/>
  <c r="G364" i="2"/>
  <c r="G365" i="2"/>
  <c r="G366" i="2"/>
  <c r="G367" i="2"/>
  <c r="G368" i="2"/>
  <c r="G369" i="2"/>
  <c r="G370" i="2"/>
  <c r="G371" i="2"/>
  <c r="G372" i="2"/>
  <c r="G373" i="2"/>
  <c r="G374" i="2"/>
  <c r="G375" i="2"/>
  <c r="G376" i="2"/>
  <c r="G377" i="2"/>
  <c r="G378" i="2"/>
  <c r="G379" i="2"/>
  <c r="G380" i="2"/>
  <c r="G381" i="2"/>
  <c r="G382" i="2"/>
  <c r="G383" i="2"/>
  <c r="G384" i="2"/>
  <c r="G385" i="2"/>
  <c r="G386" i="2"/>
  <c r="G387" i="2"/>
  <c r="G388" i="2"/>
  <c r="G389" i="2"/>
  <c r="G390" i="2"/>
  <c r="G391" i="2"/>
  <c r="G392" i="2"/>
  <c r="G393" i="2"/>
  <c r="G394" i="2"/>
  <c r="G395" i="2"/>
  <c r="G396" i="2"/>
  <c r="G397" i="2"/>
  <c r="G398" i="2"/>
  <c r="G399" i="2"/>
  <c r="G400" i="2"/>
  <c r="G401" i="2"/>
  <c r="G402" i="2"/>
  <c r="G403" i="2"/>
  <c r="G404" i="2"/>
  <c r="G405" i="2"/>
  <c r="G406" i="2"/>
  <c r="G407" i="2"/>
  <c r="G408" i="2"/>
  <c r="G409" i="2"/>
  <c r="G410" i="2"/>
  <c r="G411" i="2"/>
  <c r="G412" i="2"/>
  <c r="G413" i="2"/>
  <c r="G414" i="2"/>
  <c r="G415" i="2"/>
  <c r="G416" i="2"/>
  <c r="G417" i="2"/>
  <c r="G418" i="2"/>
  <c r="G419" i="2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35" i="7"/>
  <c r="F36" i="7"/>
  <c r="F37" i="7"/>
  <c r="F38" i="7"/>
  <c r="F39" i="7"/>
  <c r="F40" i="7"/>
  <c r="F41" i="7"/>
  <c r="F42" i="7"/>
  <c r="F43" i="7"/>
  <c r="F44" i="7"/>
  <c r="F45" i="7"/>
  <c r="F46" i="7"/>
  <c r="I488" i="5"/>
  <c r="I489" i="5"/>
  <c r="I490" i="5"/>
  <c r="I491" i="5"/>
  <c r="G321" i="2"/>
  <c r="G322" i="2"/>
  <c r="G323" i="2"/>
  <c r="G324" i="2"/>
  <c r="G325" i="2"/>
  <c r="G326" i="2"/>
  <c r="G327" i="2"/>
  <c r="G328" i="2"/>
  <c r="G329" i="2"/>
  <c r="G330" i="2"/>
  <c r="G331" i="2"/>
  <c r="G332" i="2"/>
  <c r="G333" i="2"/>
  <c r="G334" i="2"/>
  <c r="G335" i="2"/>
  <c r="G336" i="2"/>
  <c r="G337" i="2"/>
  <c r="G338" i="2"/>
  <c r="G339" i="2"/>
  <c r="G151" i="4"/>
  <c r="G152" i="4"/>
  <c r="G153" i="4"/>
  <c r="G154" i="4"/>
  <c r="G155" i="4"/>
  <c r="G156" i="4"/>
  <c r="G157" i="4"/>
  <c r="G158" i="4"/>
  <c r="G159" i="4"/>
  <c r="G160" i="4"/>
  <c r="G161" i="4"/>
  <c r="G162" i="4"/>
  <c r="G163" i="4"/>
  <c r="G164" i="4"/>
  <c r="G165" i="4"/>
  <c r="G166" i="4"/>
  <c r="G167" i="4"/>
  <c r="G168" i="4"/>
  <c r="G169" i="4"/>
  <c r="G170" i="4"/>
  <c r="G171" i="4"/>
  <c r="G172" i="4"/>
  <c r="G173" i="4"/>
  <c r="G174" i="4"/>
  <c r="G175" i="4"/>
  <c r="G176" i="4"/>
  <c r="G177" i="4"/>
  <c r="G178" i="4"/>
  <c r="G179" i="4"/>
  <c r="G180" i="4"/>
  <c r="G181" i="4"/>
  <c r="G182" i="4"/>
  <c r="G183" i="4"/>
  <c r="G184" i="4"/>
  <c r="G185" i="4"/>
  <c r="G186" i="4"/>
  <c r="G187" i="4"/>
  <c r="G188" i="4"/>
  <c r="G189" i="4"/>
  <c r="G190" i="4"/>
  <c r="G191" i="4"/>
  <c r="G192" i="4"/>
  <c r="G193" i="4"/>
  <c r="G194" i="4"/>
  <c r="G195" i="4"/>
  <c r="G196" i="4"/>
  <c r="G197" i="4"/>
  <c r="G198" i="4"/>
  <c r="G199" i="4"/>
  <c r="G200" i="4"/>
  <c r="G201" i="4"/>
  <c r="G202" i="4"/>
  <c r="G203" i="4"/>
  <c r="G204" i="4"/>
  <c r="G205" i="4"/>
  <c r="G206" i="4"/>
  <c r="G207" i="4"/>
  <c r="G208" i="4"/>
  <c r="G209" i="4"/>
  <c r="G210" i="4"/>
  <c r="G211" i="4"/>
  <c r="F784" i="1"/>
  <c r="F785" i="1"/>
  <c r="F786" i="1"/>
  <c r="F787" i="1"/>
  <c r="F788" i="1"/>
  <c r="F789" i="1"/>
  <c r="F790" i="1"/>
  <c r="F791" i="1"/>
  <c r="F792" i="1"/>
  <c r="F793" i="1"/>
  <c r="I466" i="5"/>
  <c r="I467" i="5"/>
  <c r="I468" i="5"/>
  <c r="I469" i="5"/>
  <c r="I470" i="5"/>
  <c r="I471" i="5"/>
  <c r="I472" i="5"/>
  <c r="I473" i="5"/>
  <c r="I474" i="5"/>
  <c r="I475" i="5"/>
  <c r="I476" i="5"/>
  <c r="I477" i="5"/>
  <c r="I478" i="5"/>
  <c r="I479" i="5"/>
  <c r="I480" i="5"/>
  <c r="I481" i="5"/>
  <c r="I482" i="5"/>
  <c r="I483" i="5"/>
  <c r="I484" i="5"/>
  <c r="I485" i="5"/>
  <c r="I486" i="5"/>
  <c r="I487" i="5"/>
  <c r="G294" i="2"/>
  <c r="G295" i="2"/>
  <c r="G296" i="2"/>
  <c r="G297" i="2"/>
  <c r="G298" i="2"/>
  <c r="G299" i="2"/>
  <c r="G300" i="2"/>
  <c r="G301" i="2"/>
  <c r="G302" i="2"/>
  <c r="G303" i="2"/>
  <c r="G304" i="2"/>
  <c r="G305" i="2"/>
  <c r="G306" i="2"/>
  <c r="G307" i="2"/>
  <c r="G308" i="2"/>
  <c r="G309" i="2"/>
  <c r="G310" i="2"/>
  <c r="G311" i="2"/>
  <c r="G312" i="2"/>
  <c r="G313" i="2"/>
  <c r="G314" i="2"/>
  <c r="G315" i="2"/>
  <c r="G316" i="2"/>
  <c r="G317" i="2"/>
  <c r="G318" i="2"/>
  <c r="G319" i="2"/>
  <c r="G320" i="2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34" i="7"/>
  <c r="I423" i="5"/>
  <c r="I424" i="5"/>
  <c r="I425" i="5"/>
  <c r="I426" i="5"/>
  <c r="I427" i="5"/>
  <c r="I428" i="5"/>
  <c r="I429" i="5"/>
  <c r="I430" i="5"/>
  <c r="I431" i="5"/>
  <c r="I432" i="5"/>
  <c r="I433" i="5"/>
  <c r="I434" i="5"/>
  <c r="I435" i="5"/>
  <c r="I436" i="5"/>
  <c r="I437" i="5"/>
  <c r="I438" i="5"/>
  <c r="I439" i="5"/>
  <c r="I440" i="5"/>
  <c r="I441" i="5"/>
  <c r="I442" i="5"/>
  <c r="I443" i="5"/>
  <c r="I444" i="5"/>
  <c r="I445" i="5"/>
  <c r="I446" i="5"/>
  <c r="I447" i="5"/>
  <c r="I448" i="5"/>
  <c r="I449" i="5"/>
  <c r="I450" i="5"/>
  <c r="I451" i="5"/>
  <c r="I452" i="5"/>
  <c r="I453" i="5"/>
  <c r="I454" i="5"/>
  <c r="I455" i="5"/>
  <c r="I456" i="5"/>
  <c r="I457" i="5"/>
  <c r="I458" i="5"/>
  <c r="I459" i="5"/>
  <c r="I460" i="5"/>
  <c r="I461" i="5"/>
  <c r="I462" i="5"/>
  <c r="I463" i="5"/>
  <c r="I464" i="5"/>
  <c r="I465" i="5"/>
  <c r="I404" i="5"/>
  <c r="I405" i="5"/>
  <c r="I406" i="5"/>
  <c r="I407" i="5"/>
  <c r="I408" i="5"/>
  <c r="I409" i="5"/>
  <c r="I410" i="5"/>
  <c r="I411" i="5"/>
  <c r="I412" i="5"/>
  <c r="I413" i="5"/>
  <c r="I414" i="5"/>
  <c r="I415" i="5"/>
  <c r="I416" i="5"/>
  <c r="I417" i="5"/>
  <c r="I418" i="5"/>
  <c r="I419" i="5"/>
  <c r="I420" i="5"/>
  <c r="I421" i="5"/>
  <c r="I422" i="5"/>
  <c r="G255" i="2"/>
  <c r="G256" i="2"/>
  <c r="G257" i="2"/>
  <c r="G258" i="2"/>
  <c r="G259" i="2"/>
  <c r="G260" i="2"/>
  <c r="G261" i="2"/>
  <c r="G262" i="2"/>
  <c r="G263" i="2"/>
  <c r="G264" i="2"/>
  <c r="G265" i="2"/>
  <c r="G266" i="2"/>
  <c r="G267" i="2"/>
  <c r="G268" i="2"/>
  <c r="G269" i="2"/>
  <c r="G270" i="2"/>
  <c r="G271" i="2"/>
  <c r="G272" i="2"/>
  <c r="G273" i="2"/>
  <c r="G274" i="2"/>
  <c r="G275" i="2"/>
  <c r="G276" i="2"/>
  <c r="G277" i="2"/>
  <c r="G278" i="2"/>
  <c r="G279" i="2"/>
  <c r="G280" i="2"/>
  <c r="G281" i="2"/>
  <c r="G282" i="2"/>
  <c r="G283" i="2"/>
  <c r="G284" i="2"/>
  <c r="G285" i="2"/>
  <c r="G286" i="2"/>
  <c r="G287" i="2"/>
  <c r="G288" i="2"/>
  <c r="G289" i="2"/>
  <c r="G290" i="2"/>
  <c r="G291" i="2"/>
  <c r="G292" i="2"/>
  <c r="G293" i="2"/>
  <c r="G249" i="2"/>
  <c r="G250" i="2"/>
  <c r="G251" i="2"/>
  <c r="G252" i="2"/>
  <c r="G253" i="2"/>
  <c r="G254" i="2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31" i="7"/>
  <c r="F32" i="7"/>
  <c r="F33" i="7"/>
  <c r="I185" i="5"/>
  <c r="I186" i="5"/>
  <c r="I187" i="5"/>
  <c r="I188" i="5"/>
  <c r="I189" i="5"/>
  <c r="I190" i="5"/>
  <c r="I191" i="5"/>
  <c r="I192" i="5"/>
  <c r="I193" i="5"/>
  <c r="I194" i="5"/>
  <c r="I195" i="5"/>
  <c r="I196" i="5"/>
  <c r="I197" i="5"/>
  <c r="I198" i="5"/>
  <c r="I199" i="5"/>
  <c r="I200" i="5"/>
  <c r="I201" i="5"/>
  <c r="I202" i="5"/>
  <c r="I203" i="5"/>
  <c r="I204" i="5"/>
  <c r="I205" i="5"/>
  <c r="I206" i="5"/>
  <c r="I207" i="5"/>
  <c r="I208" i="5"/>
  <c r="I209" i="5"/>
  <c r="I210" i="5"/>
  <c r="I211" i="5"/>
  <c r="I212" i="5"/>
  <c r="I213" i="5"/>
  <c r="I214" i="5"/>
  <c r="I215" i="5"/>
  <c r="I216" i="5"/>
  <c r="I217" i="5"/>
  <c r="I218" i="5"/>
  <c r="I219" i="5"/>
  <c r="I220" i="5"/>
  <c r="I221" i="5"/>
  <c r="I222" i="5"/>
  <c r="I223" i="5"/>
  <c r="I224" i="5"/>
  <c r="I225" i="5"/>
  <c r="I226" i="5"/>
  <c r="I227" i="5"/>
  <c r="I228" i="5"/>
  <c r="I229" i="5"/>
  <c r="I230" i="5"/>
  <c r="I231" i="5"/>
  <c r="I232" i="5"/>
  <c r="I233" i="5"/>
  <c r="I234" i="5"/>
  <c r="I235" i="5"/>
  <c r="I236" i="5"/>
  <c r="I237" i="5"/>
  <c r="I238" i="5"/>
  <c r="I239" i="5"/>
  <c r="I240" i="5"/>
  <c r="I241" i="5"/>
  <c r="I242" i="5"/>
  <c r="I243" i="5"/>
  <c r="I244" i="5"/>
  <c r="I245" i="5"/>
  <c r="I246" i="5"/>
  <c r="I247" i="5"/>
  <c r="I248" i="5"/>
  <c r="I249" i="5"/>
  <c r="I250" i="5"/>
  <c r="I251" i="5"/>
  <c r="I252" i="5"/>
  <c r="I253" i="5"/>
  <c r="I254" i="5"/>
  <c r="I255" i="5"/>
  <c r="I256" i="5"/>
  <c r="I257" i="5"/>
  <c r="I258" i="5"/>
  <c r="I259" i="5"/>
  <c r="I260" i="5"/>
  <c r="I261" i="5"/>
  <c r="I262" i="5"/>
  <c r="I263" i="5"/>
  <c r="I264" i="5"/>
  <c r="I265" i="5"/>
  <c r="I266" i="5"/>
  <c r="I267" i="5"/>
  <c r="I268" i="5"/>
  <c r="I269" i="5"/>
  <c r="I270" i="5"/>
  <c r="I271" i="5"/>
  <c r="I272" i="5"/>
  <c r="I273" i="5"/>
  <c r="I274" i="5"/>
  <c r="I275" i="5"/>
  <c r="I276" i="5"/>
  <c r="I277" i="5"/>
  <c r="I278" i="5"/>
  <c r="I279" i="5"/>
  <c r="I280" i="5"/>
  <c r="I281" i="5"/>
  <c r="I282" i="5"/>
  <c r="I283" i="5"/>
  <c r="I284" i="5"/>
  <c r="I285" i="5"/>
  <c r="I286" i="5"/>
  <c r="I287" i="5"/>
  <c r="I288" i="5"/>
  <c r="I289" i="5"/>
  <c r="I290" i="5"/>
  <c r="I291" i="5"/>
  <c r="I292" i="5"/>
  <c r="I293" i="5"/>
  <c r="I294" i="5"/>
  <c r="I295" i="5"/>
  <c r="I296" i="5"/>
  <c r="I297" i="5"/>
  <c r="I298" i="5"/>
  <c r="I299" i="5"/>
  <c r="I300" i="5"/>
  <c r="I301" i="5"/>
  <c r="I302" i="5"/>
  <c r="I303" i="5"/>
  <c r="I304" i="5"/>
  <c r="I305" i="5"/>
  <c r="I306" i="5"/>
  <c r="I307" i="5"/>
  <c r="I308" i="5"/>
  <c r="I309" i="5"/>
  <c r="I310" i="5"/>
  <c r="I311" i="5"/>
  <c r="I312" i="5"/>
  <c r="I313" i="5"/>
  <c r="I314" i="5"/>
  <c r="I315" i="5"/>
  <c r="I316" i="5"/>
  <c r="I317" i="5"/>
  <c r="I318" i="5"/>
  <c r="I319" i="5"/>
  <c r="I320" i="5"/>
  <c r="I321" i="5"/>
  <c r="I322" i="5"/>
  <c r="I323" i="5"/>
  <c r="I324" i="5"/>
  <c r="I325" i="5"/>
  <c r="I326" i="5"/>
  <c r="I327" i="5"/>
  <c r="I328" i="5"/>
  <c r="I329" i="5"/>
  <c r="I330" i="5"/>
  <c r="I331" i="5"/>
  <c r="I332" i="5"/>
  <c r="I333" i="5"/>
  <c r="I334" i="5"/>
  <c r="I335" i="5"/>
  <c r="I336" i="5"/>
  <c r="I337" i="5"/>
  <c r="I338" i="5"/>
  <c r="I339" i="5"/>
  <c r="I340" i="5"/>
  <c r="I341" i="5"/>
  <c r="I342" i="5"/>
  <c r="I343" i="5"/>
  <c r="I344" i="5"/>
  <c r="I345" i="5"/>
  <c r="I346" i="5"/>
  <c r="I347" i="5"/>
  <c r="I348" i="5"/>
  <c r="I349" i="5"/>
  <c r="I350" i="5"/>
  <c r="I351" i="5"/>
  <c r="I352" i="5"/>
  <c r="I353" i="5"/>
  <c r="I354" i="5"/>
  <c r="I355" i="5"/>
  <c r="I356" i="5"/>
  <c r="I357" i="5"/>
  <c r="I358" i="5"/>
  <c r="I359" i="5"/>
  <c r="I360" i="5"/>
  <c r="I361" i="5"/>
  <c r="I362" i="5"/>
  <c r="I363" i="5"/>
  <c r="I364" i="5"/>
  <c r="I365" i="5"/>
  <c r="I366" i="5"/>
  <c r="I367" i="5"/>
  <c r="I368" i="5"/>
  <c r="I369" i="5"/>
  <c r="I370" i="5"/>
  <c r="I371" i="5"/>
  <c r="I372" i="5"/>
  <c r="I373" i="5"/>
  <c r="I374" i="5"/>
  <c r="I375" i="5"/>
  <c r="I376" i="5"/>
  <c r="I377" i="5"/>
  <c r="I378" i="5"/>
  <c r="I379" i="5"/>
  <c r="I380" i="5"/>
  <c r="I381" i="5"/>
  <c r="I382" i="5"/>
  <c r="I383" i="5"/>
  <c r="I384" i="5"/>
  <c r="I385" i="5"/>
  <c r="I386" i="5"/>
  <c r="I387" i="5"/>
  <c r="I388" i="5"/>
  <c r="I389" i="5"/>
  <c r="I390" i="5"/>
  <c r="I391" i="5"/>
  <c r="I392" i="5"/>
  <c r="I393" i="5"/>
  <c r="I394" i="5"/>
  <c r="I395" i="5"/>
  <c r="I396" i="5"/>
  <c r="I397" i="5"/>
  <c r="I398" i="5"/>
  <c r="I399" i="5"/>
  <c r="I400" i="5"/>
  <c r="I401" i="5"/>
  <c r="I402" i="5"/>
  <c r="I403" i="5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G241" i="2"/>
  <c r="G242" i="2"/>
  <c r="G243" i="2"/>
  <c r="G244" i="2"/>
  <c r="G245" i="2"/>
  <c r="G246" i="2"/>
  <c r="G247" i="2"/>
  <c r="G248" i="2"/>
  <c r="G150" i="4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E9" i="6"/>
  <c r="E7" i="6"/>
  <c r="H9" i="6"/>
  <c r="E5" i="6"/>
  <c r="G8" i="6"/>
  <c r="F6" i="6"/>
  <c r="G7" i="6"/>
  <c r="G5" i="6"/>
  <c r="H7" i="6"/>
  <c r="F7" i="6"/>
  <c r="F8" i="6"/>
  <c r="E8" i="6"/>
  <c r="H5" i="6"/>
  <c r="G6" i="6"/>
  <c r="H6" i="6"/>
  <c r="F5" i="6"/>
  <c r="H8" i="6"/>
  <c r="G9" i="6"/>
  <c r="E6" i="6"/>
  <c r="G155" i="2" l="1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F21" i="7"/>
  <c r="F22" i="7"/>
  <c r="F23" i="7"/>
  <c r="F24" i="7"/>
  <c r="F25" i="7"/>
  <c r="F26" i="7"/>
  <c r="F27" i="7"/>
  <c r="F28" i="7"/>
  <c r="F29" i="7"/>
  <c r="F30" i="7"/>
  <c r="I165" i="5"/>
  <c r="I166" i="5"/>
  <c r="I167" i="5"/>
  <c r="I168" i="5"/>
  <c r="I169" i="5"/>
  <c r="I170" i="5"/>
  <c r="I171" i="5"/>
  <c r="I172" i="5"/>
  <c r="I173" i="5"/>
  <c r="I174" i="5"/>
  <c r="I175" i="5"/>
  <c r="I176" i="5"/>
  <c r="I177" i="5"/>
  <c r="I178" i="5"/>
  <c r="I179" i="5"/>
  <c r="I180" i="5"/>
  <c r="I181" i="5"/>
  <c r="I182" i="5"/>
  <c r="I183" i="5"/>
  <c r="I184" i="5"/>
  <c r="G153" i="2"/>
  <c r="G154" i="2"/>
  <c r="G139" i="4"/>
  <c r="G140" i="4"/>
  <c r="G141" i="4"/>
  <c r="G142" i="4"/>
  <c r="G143" i="4"/>
  <c r="G144" i="4"/>
  <c r="G145" i="4"/>
  <c r="G146" i="4"/>
  <c r="G147" i="4"/>
  <c r="G148" i="4"/>
  <c r="G149" i="4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9" i="6"/>
  <c r="G86" i="4" l="1"/>
  <c r="G87" i="4"/>
  <c r="G88" i="4"/>
  <c r="G89" i="4"/>
  <c r="G90" i="4"/>
  <c r="G91" i="4"/>
  <c r="G92" i="4"/>
  <c r="G93" i="4"/>
  <c r="G94" i="4"/>
  <c r="G95" i="4"/>
  <c r="G96" i="4"/>
  <c r="G97" i="4"/>
  <c r="G98" i="4"/>
  <c r="G99" i="4"/>
  <c r="G100" i="4"/>
  <c r="G101" i="4"/>
  <c r="G102" i="4"/>
  <c r="G103" i="4"/>
  <c r="G104" i="4"/>
  <c r="G105" i="4"/>
  <c r="G106" i="4"/>
  <c r="G107" i="4"/>
  <c r="G108" i="4"/>
  <c r="G109" i="4"/>
  <c r="G110" i="4"/>
  <c r="G111" i="4"/>
  <c r="G112" i="4"/>
  <c r="G113" i="4"/>
  <c r="G114" i="4"/>
  <c r="G115" i="4"/>
  <c r="G116" i="4"/>
  <c r="G117" i="4"/>
  <c r="G118" i="4"/>
  <c r="G119" i="4"/>
  <c r="G120" i="4"/>
  <c r="G121" i="4"/>
  <c r="G122" i="4"/>
  <c r="G123" i="4"/>
  <c r="G124" i="4"/>
  <c r="G125" i="4"/>
  <c r="G126" i="4"/>
  <c r="G127" i="4"/>
  <c r="G128" i="4"/>
  <c r="G129" i="4"/>
  <c r="G130" i="4"/>
  <c r="G131" i="4"/>
  <c r="G132" i="4"/>
  <c r="G133" i="4"/>
  <c r="G134" i="4"/>
  <c r="G135" i="4"/>
  <c r="G136" i="4"/>
  <c r="G137" i="4"/>
  <c r="G138" i="4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I138" i="5" l="1"/>
  <c r="I139" i="5"/>
  <c r="I140" i="5"/>
  <c r="I141" i="5"/>
  <c r="I142" i="5"/>
  <c r="I143" i="5"/>
  <c r="I144" i="5"/>
  <c r="I145" i="5"/>
  <c r="I146" i="5"/>
  <c r="I147" i="5"/>
  <c r="I148" i="5"/>
  <c r="I149" i="5"/>
  <c r="I150" i="5"/>
  <c r="I151" i="5"/>
  <c r="I152" i="5"/>
  <c r="I153" i="5"/>
  <c r="I154" i="5"/>
  <c r="I155" i="5"/>
  <c r="I156" i="5"/>
  <c r="I157" i="5"/>
  <c r="I158" i="5"/>
  <c r="I159" i="5"/>
  <c r="I160" i="5"/>
  <c r="I161" i="5"/>
  <c r="I162" i="5"/>
  <c r="I163" i="5"/>
  <c r="I164" i="5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71" i="4"/>
  <c r="G72" i="4"/>
  <c r="G73" i="4"/>
  <c r="G74" i="4"/>
  <c r="G75" i="4"/>
  <c r="G76" i="4"/>
  <c r="G77" i="4"/>
  <c r="G78" i="4"/>
  <c r="G79" i="4"/>
  <c r="G80" i="4"/>
  <c r="G81" i="4"/>
  <c r="G82" i="4"/>
  <c r="G83" i="4"/>
  <c r="G84" i="4"/>
  <c r="G85" i="4"/>
  <c r="F222" i="1" l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12" i="7" l="1"/>
  <c r="F13" i="7"/>
  <c r="F14" i="7"/>
  <c r="F15" i="7"/>
  <c r="F16" i="7"/>
  <c r="F17" i="7"/>
  <c r="F18" i="7"/>
  <c r="F19" i="7"/>
  <c r="F20" i="7"/>
  <c r="I136" i="5"/>
  <c r="I137" i="5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8" i="7" l="1"/>
  <c r="F9" i="7"/>
  <c r="F10" i="7"/>
  <c r="F11" i="7"/>
  <c r="I80" i="5"/>
  <c r="I81" i="5"/>
  <c r="I82" i="5"/>
  <c r="I83" i="5"/>
  <c r="I84" i="5"/>
  <c r="I85" i="5"/>
  <c r="I86" i="5"/>
  <c r="I87" i="5"/>
  <c r="I88" i="5"/>
  <c r="I89" i="5"/>
  <c r="I90" i="5"/>
  <c r="I91" i="5"/>
  <c r="I92" i="5"/>
  <c r="I93" i="5"/>
  <c r="I94" i="5"/>
  <c r="I95" i="5"/>
  <c r="I96" i="5"/>
  <c r="I97" i="5"/>
  <c r="I98" i="5"/>
  <c r="I99" i="5"/>
  <c r="I100" i="5"/>
  <c r="I101" i="5"/>
  <c r="I102" i="5"/>
  <c r="I103" i="5"/>
  <c r="I104" i="5"/>
  <c r="I105" i="5"/>
  <c r="I106" i="5"/>
  <c r="I107" i="5"/>
  <c r="I108" i="5"/>
  <c r="I109" i="5"/>
  <c r="I110" i="5"/>
  <c r="I111" i="5"/>
  <c r="I112" i="5"/>
  <c r="I113" i="5"/>
  <c r="I114" i="5"/>
  <c r="I115" i="5"/>
  <c r="I116" i="5"/>
  <c r="I117" i="5"/>
  <c r="I118" i="5"/>
  <c r="I119" i="5"/>
  <c r="I120" i="5"/>
  <c r="I121" i="5"/>
  <c r="I122" i="5"/>
  <c r="I123" i="5"/>
  <c r="I124" i="5"/>
  <c r="I125" i="5"/>
  <c r="I126" i="5"/>
  <c r="I127" i="5"/>
  <c r="I128" i="5"/>
  <c r="I129" i="5"/>
  <c r="I130" i="5"/>
  <c r="I131" i="5"/>
  <c r="I132" i="5"/>
  <c r="I133" i="5"/>
  <c r="I134" i="5"/>
  <c r="I135" i="5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3" i="7" l="1"/>
  <c r="F4" i="7"/>
  <c r="F5" i="7"/>
  <c r="F6" i="7"/>
  <c r="F7" i="7"/>
  <c r="I3" i="5"/>
  <c r="I4" i="5"/>
  <c r="I5" i="5"/>
  <c r="I6" i="5"/>
  <c r="I7" i="5"/>
  <c r="I8" i="5"/>
  <c r="I9" i="5"/>
  <c r="I10" i="5"/>
  <c r="I11" i="5"/>
  <c r="I12" i="5"/>
  <c r="I13" i="5"/>
  <c r="I14" i="5"/>
  <c r="I15" i="5"/>
  <c r="I16" i="5"/>
  <c r="I17" i="5"/>
  <c r="I18" i="5"/>
  <c r="I19" i="5"/>
  <c r="I20" i="5"/>
  <c r="I21" i="5"/>
  <c r="I22" i="5"/>
  <c r="I23" i="5"/>
  <c r="I24" i="5"/>
  <c r="I25" i="5"/>
  <c r="I26" i="5"/>
  <c r="I27" i="5"/>
  <c r="I28" i="5"/>
  <c r="I29" i="5"/>
  <c r="I30" i="5"/>
  <c r="I31" i="5"/>
  <c r="I32" i="5"/>
  <c r="I33" i="5"/>
  <c r="I34" i="5"/>
  <c r="I35" i="5"/>
  <c r="I36" i="5"/>
  <c r="I37" i="5"/>
  <c r="I38" i="5"/>
  <c r="I39" i="5"/>
  <c r="I40" i="5"/>
  <c r="I41" i="5"/>
  <c r="I42" i="5"/>
  <c r="I43" i="5"/>
  <c r="I44" i="5"/>
  <c r="I45" i="5"/>
  <c r="I46" i="5"/>
  <c r="I47" i="5"/>
  <c r="I48" i="5"/>
  <c r="I49" i="5"/>
  <c r="I50" i="5"/>
  <c r="I51" i="5"/>
  <c r="I52" i="5"/>
  <c r="I53" i="5"/>
  <c r="I54" i="5"/>
  <c r="I55" i="5"/>
  <c r="I56" i="5"/>
  <c r="I57" i="5"/>
  <c r="I58" i="5"/>
  <c r="I59" i="5"/>
  <c r="I60" i="5"/>
  <c r="I61" i="5"/>
  <c r="I62" i="5"/>
  <c r="I63" i="5"/>
  <c r="I64" i="5"/>
  <c r="I65" i="5"/>
  <c r="I66" i="5"/>
  <c r="I67" i="5"/>
  <c r="I68" i="5"/>
  <c r="I69" i="5"/>
  <c r="I70" i="5"/>
  <c r="I71" i="5"/>
  <c r="I72" i="5"/>
  <c r="I73" i="5"/>
  <c r="I74" i="5"/>
  <c r="I75" i="5"/>
  <c r="I76" i="5"/>
  <c r="I77" i="5"/>
  <c r="I78" i="5"/>
  <c r="I79" i="5"/>
  <c r="G3" i="2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61" i="4"/>
  <c r="G62" i="4"/>
  <c r="G63" i="4"/>
  <c r="G64" i="4"/>
  <c r="G65" i="4"/>
  <c r="G66" i="4"/>
  <c r="G67" i="4"/>
  <c r="G68" i="4"/>
  <c r="G69" i="4"/>
  <c r="G70" i="4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G3" i="4" l="1"/>
  <c r="G4" i="4"/>
  <c r="G5" i="4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C6" i="6" l="1"/>
  <c r="Q6" i="6" s="1"/>
  <c r="C7" i="6"/>
  <c r="Q7" i="6" s="1"/>
  <c r="C8" i="6"/>
  <c r="Q8" i="6" s="1"/>
  <c r="C9" i="6"/>
  <c r="Q9" i="6" s="1"/>
  <c r="C5" i="6"/>
  <c r="Q5" i="6" s="1"/>
  <c r="F2" i="7"/>
  <c r="I2" i="5"/>
  <c r="G2" i="2"/>
  <c r="G2" i="4"/>
  <c r="F2" i="1" l="1"/>
  <c r="P6" i="6" l="1"/>
  <c r="P8" i="6"/>
  <c r="P7" i="6"/>
  <c r="P9" i="6"/>
  <c r="P5" i="6"/>
  <c r="T5" i="6" s="1"/>
  <c r="S9" i="6" l="1"/>
  <c r="R9" i="6"/>
  <c r="T8" i="6"/>
  <c r="R8" i="6"/>
  <c r="S7" i="6"/>
  <c r="R7" i="6"/>
  <c r="S6" i="6"/>
  <c r="R6" i="6"/>
  <c r="S5" i="6"/>
  <c r="T9" i="6"/>
  <c r="T7" i="6"/>
  <c r="T6" i="6"/>
  <c r="R5" i="6"/>
  <c r="S8" i="6"/>
</calcChain>
</file>

<file path=xl/sharedStrings.xml><?xml version="1.0" encoding="utf-8"?>
<sst xmlns="http://schemas.openxmlformats.org/spreadsheetml/2006/main" count="14337" uniqueCount="2482">
  <si>
    <t>Fecha de Registro</t>
  </si>
  <si>
    <t>Funcionario</t>
  </si>
  <si>
    <t>Acción Realizada</t>
  </si>
  <si>
    <t>Descripción</t>
  </si>
  <si>
    <t>Usuario Afectado</t>
  </si>
  <si>
    <t>Mes</t>
  </si>
  <si>
    <t>Solicitud</t>
  </si>
  <si>
    <t>nro. Vacantes</t>
  </si>
  <si>
    <t>Empresa</t>
  </si>
  <si>
    <t>Fecha Acción</t>
  </si>
  <si>
    <t>Acción</t>
  </si>
  <si>
    <t>Fecha Orientación</t>
  </si>
  <si>
    <t>Tipo de Orientación</t>
  </si>
  <si>
    <t>Estado</t>
  </si>
  <si>
    <t>Usuario</t>
  </si>
  <si>
    <t>Colocado</t>
  </si>
  <si>
    <t>Detalles</t>
  </si>
  <si>
    <t>Etiquetas de fila</t>
  </si>
  <si>
    <t>Total general</t>
  </si>
  <si>
    <t>Cuenta de Usuario Afectado</t>
  </si>
  <si>
    <t>Suma de nro. Vacantes</t>
  </si>
  <si>
    <t>Cuenta de Solicitud</t>
  </si>
  <si>
    <t>Cuenta de Descripción</t>
  </si>
  <si>
    <t>META ANUAL</t>
  </si>
  <si>
    <t>SEPTIEMBRE</t>
  </si>
  <si>
    <t>OCTUBRE</t>
  </si>
  <si>
    <t>NOVIEMBRE</t>
  </si>
  <si>
    <t>DICIEMBRE</t>
  </si>
  <si>
    <t>TOTAL</t>
  </si>
  <si>
    <t>Esperado a la Fecha</t>
  </si>
  <si>
    <t>Sobrante - Faltante a la fecha</t>
  </si>
  <si>
    <t>Pendiente anual</t>
  </si>
  <si>
    <t>ORIENTACION A PERSONAS</t>
  </si>
  <si>
    <t>COLOCADOS</t>
  </si>
  <si>
    <t>VACANTES</t>
  </si>
  <si>
    <t>EMPRESAS NUEVAS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</si>
  <si>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</si>
  <si>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</si>
  <si>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</si>
  <si>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</si>
  <si>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</si>
  <si>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</si>
  <si>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</si>
  <si>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</si>
  <si>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Meta mensual</t>
  </si>
  <si>
    <t>% de cumplimiento global</t>
  </si>
  <si>
    <t>INSCRITOS</t>
  </si>
  <si>
    <t>Empresa Afectada</t>
  </si>
  <si>
    <t>Cuenta de Empresa Afectada</t>
  </si>
  <si>
    <t>CUADRO DE METAS INDIVIDUAL POR MES 2026</t>
  </si>
  <si>
    <t>02/02/2026 14:53:22</t>
  </si>
  <si>
    <t>1090427589 - HANNET YULIETH VELASQUEZ VILLAMIZAR</t>
  </si>
  <si>
    <t>02/02/2026 00:00:00</t>
  </si>
  <si>
    <t>Intermediación laboral</t>
  </si>
  <si>
    <t>Usuario solicita soportar cursos y experiencias laborales en la plataforma APE</t>
  </si>
  <si>
    <t>1090413410 - MANUEL GUILLERMO HERRERA PARADA</t>
  </si>
  <si>
    <t>02/02/2026 15:21:58</t>
  </si>
  <si>
    <t>Se crea nueva usuaria en la plataforma APE, se restablece contraseña y se explica el paso a paso para ingresar al aplicativo.</t>
  </si>
  <si>
    <t>1091972843 - MARIA FERNANDA FLOREZ GUERRERO</t>
  </si>
  <si>
    <t>02/02/2026 16:01:35</t>
  </si>
  <si>
    <t>Usuario solicita descargar el certificado de la APE y se envía por correo electrónico porque el aplicativo está fallando.</t>
  </si>
  <si>
    <t>1094220250 - DAVID ALBERTO SANABRIA RODRIGUEZ</t>
  </si>
  <si>
    <t>02/02/2026 17:17:30</t>
  </si>
  <si>
    <t>Usuaria solicita explicación del paso a paso para poder adjuntar cada documento en la plataforma APE</t>
  </si>
  <si>
    <t>586411187 - EMILY ADRIANA CANDELA HURTADO</t>
  </si>
  <si>
    <t>03/02/2026 08:16:35</t>
  </si>
  <si>
    <t>03/02/2026 00:00:00</t>
  </si>
  <si>
    <t>Usuaria solicita soportar documentos académicos y experiencias laborales en la plataforma APE</t>
  </si>
  <si>
    <t>60264683 - ANA LENIS VILLAMIZAR VILLAMIZAR</t>
  </si>
  <si>
    <t>03/02/2026 08:39:01</t>
  </si>
  <si>
    <t>Se realiza orientación ocupacional sobre el uso del aplicativo APE y se le indica que debe actualizar hoja de vida con los soportes en formato PDF para su posterior soporte.</t>
  </si>
  <si>
    <t>1005025448 - CAMILA FERNANDA ABRIL AVENDAÑO</t>
  </si>
  <si>
    <t>03/02/2026 08:39:28</t>
  </si>
  <si>
    <t>1004923862 - CRISTIAN ALEJANDRO PARADA DURAN</t>
  </si>
  <si>
    <t>03/02/2026 08:39:57</t>
  </si>
  <si>
    <t>1005247926 - YEISON ALEXANDER VILLAMIZAR SIERRA</t>
  </si>
  <si>
    <t>03/02/2026 08:40:19</t>
  </si>
  <si>
    <t>13276051 - YOIMAR ALEXIS ORTEGA LOPEZ</t>
  </si>
  <si>
    <t>03/02/2026 08:42:06</t>
  </si>
  <si>
    <t>1095302278 - FABIAN ENRIQUE GAMBOA PEÑARANDA</t>
  </si>
  <si>
    <t>03/02/2026 08:43:01</t>
  </si>
  <si>
    <t>1063495262 - NICOLAS ADOLFO CORRALES MENDEZ</t>
  </si>
  <si>
    <t>03/02/2026 08:43:37</t>
  </si>
  <si>
    <t>27764101 - ANA CECILIA PICON LAZARO</t>
  </si>
  <si>
    <t>03/02/2026 08:43:57</t>
  </si>
  <si>
    <t>1090387169 - RAFAEL DARÍO RINCÓN CASTILLO</t>
  </si>
  <si>
    <t>03/02/2026 08:44:39</t>
  </si>
  <si>
    <t>Usuario solicita revisar vacantes para el perfil, pero en estos momentos no hay vacantes disponibles en el aplicativo APE</t>
  </si>
  <si>
    <t>18990137 - ISRAEL LUQUE TORRES</t>
  </si>
  <si>
    <t>03/02/2026 08:45:04</t>
  </si>
  <si>
    <t>16574684 - MARILIN MOLINA RIVAS</t>
  </si>
  <si>
    <t>03/02/2026 08:45:37</t>
  </si>
  <si>
    <t>1092255804 - HEIDY RINCON MARTINEZ</t>
  </si>
  <si>
    <t>03/02/2026 08:46:01</t>
  </si>
  <si>
    <t>1004878610 - DIEGO ALEXANDER GALVIS BUSTMAANTE</t>
  </si>
  <si>
    <t>03/02/2026 08:46:31</t>
  </si>
  <si>
    <t>1094220358 - JAIRO IVAN LINARES LOPERA</t>
  </si>
  <si>
    <t>03/02/2026 08:46:52</t>
  </si>
  <si>
    <t>1094240657 - MARTA MILENA JAIMES SILVA</t>
  </si>
  <si>
    <t>03/02/2026 08:47:16</t>
  </si>
  <si>
    <t>1090420853 - JAVIER SANTIAGO AFANADOR LOPEZ</t>
  </si>
  <si>
    <t>03/02/2026 08:47:41</t>
  </si>
  <si>
    <t>1090391730 - CARLOS ANDRES JURADO PORTILLA</t>
  </si>
  <si>
    <t>03/02/2026 09:40:30</t>
  </si>
  <si>
    <t>Se crea nuevo usuario en la plataforma APE, se restablece contraseña y  explica el paso a paso para ingresar al aplicativo.</t>
  </si>
  <si>
    <t>1004879505 - ELIAS ALBEIRO CRISTANCHO LEAL</t>
  </si>
  <si>
    <t>03/02/2026 10:27:28</t>
  </si>
  <si>
    <t>Se realiza orientación ocupacional sobre el uso del aplicativo APE Se soportan documentos y se explica como debe aplicar para una vacante</t>
  </si>
  <si>
    <t>63552722 - ELENIT OCHOA RODRIGUEZ</t>
  </si>
  <si>
    <t>03/02/2026 10:48:56</t>
  </si>
  <si>
    <t>Se realiza orientación ocupacional sobre el uso del aplicativo APE y se le indica que debe actualizar hoja de vida con los soportes en formato PDF</t>
  </si>
  <si>
    <t>88226926 - JHON JAIRO RODRIGUEZ CASTELLANOS</t>
  </si>
  <si>
    <t>88251951 - JACKSON YAIR PEREZ BARAJAS</t>
  </si>
  <si>
    <t>03/02/2026 12:14:18</t>
  </si>
  <si>
    <t>1096949487 - JHOAN SEBASTIAN DIAZ</t>
  </si>
  <si>
    <t>03/02/2026 12:14:41</t>
  </si>
  <si>
    <t>1090523262 - DANIEL STIVEN SUAREZ SANTIAGO</t>
  </si>
  <si>
    <t>03/02/2026 12:15:18</t>
  </si>
  <si>
    <t>1091973314 - DEIVID GUILLEN LAMUS</t>
  </si>
  <si>
    <t>03/02/2026 12:16:13</t>
  </si>
  <si>
    <t>1094837435 - ESTEBAN ALFONZO GUERRERO BARROSO</t>
  </si>
  <si>
    <t>03/02/2026 14:29:16</t>
  </si>
  <si>
    <t>Usuario solicita soportar documentos y se postula para una vacante Operario de servicios generales Solicitud 4055421</t>
  </si>
  <si>
    <t>1093754786 - WILLIAM FARNEY LAGUADO BELTRAN</t>
  </si>
  <si>
    <t>03/02/2026 14:44:15</t>
  </si>
  <si>
    <t>Usuaria solicita orientación en la plataforma APE, se explica el paso a paso para revisar vacantes de acuerdo al perfil.</t>
  </si>
  <si>
    <t>1090518142 - LEIDY YOHANA JARAMILLO MORENO</t>
  </si>
  <si>
    <t>03/02/2026 15:34:38</t>
  </si>
  <si>
    <t>Usuario solicita soportar técnico en soldadura del Sena en el aplicativo APE.</t>
  </si>
  <si>
    <t>1005298070 - JOSE ARLEY HERNANDEZ JIMENEZ</t>
  </si>
  <si>
    <t>03/02/2026 17:40:36</t>
  </si>
  <si>
    <t>Usuario solicita restablecer contraseña en la plataforma APE.</t>
  </si>
  <si>
    <t>03/02/2026 17:48:07</t>
  </si>
  <si>
    <t>Usuario solicita soportar documentos cursos y experiencias laborales en la plataforma APE.</t>
  </si>
  <si>
    <t>1090363949 - DIEGO HERNANDO TORRES VALENCIA</t>
  </si>
  <si>
    <t>04/02/2026 14:56:28</t>
  </si>
  <si>
    <t>04/02/2026 00:00:00</t>
  </si>
  <si>
    <t>1091353835 - YURIDIA PEÑARANDA SANTANA</t>
  </si>
  <si>
    <t>04/02/2026 14:57:02</t>
  </si>
  <si>
    <t>1134989236 - FLOR DEL CARMEN MOSCOTE BAUTISTA</t>
  </si>
  <si>
    <t>04/02/2026 14:57:33</t>
  </si>
  <si>
    <t>1094220578 - DIEGO ANDRES CASTRO QUINTERO</t>
  </si>
  <si>
    <t>04/02/2026 14:57:58</t>
  </si>
  <si>
    <t>1093920576 - JHAN CARLOS AYALA AYTRABANA</t>
  </si>
  <si>
    <t>04/02/2026 14:58:21</t>
  </si>
  <si>
    <t>1005028449 - DAYANA MICHEL BOHORQUEZ ESCALANTE</t>
  </si>
  <si>
    <t>04/02/2026 14:58:45</t>
  </si>
  <si>
    <t>60363720 - NELCY MIRANDA VILLAMIZAR</t>
  </si>
  <si>
    <t>04/02/2026 14:59:15</t>
  </si>
  <si>
    <t>1094046830 - DAIRON ASTRUVAL RODRIGUEZ ESTEBAN</t>
  </si>
  <si>
    <t>04/02/2026 15:00:04</t>
  </si>
  <si>
    <t>1090479898 - JUAN PABLO NAVA ACOSTA</t>
  </si>
  <si>
    <t>04/02/2026 15:00:32</t>
  </si>
  <si>
    <t>1090503568 - ALISON ASHLEY RODRIGUEZ BENAVIDES</t>
  </si>
  <si>
    <t>04/02/2026 15:00:59</t>
  </si>
  <si>
    <t>58755922 - EDICSON ABEL PEREZ PEÑALOZA</t>
  </si>
  <si>
    <t>04/02/2026 15:01:28</t>
  </si>
  <si>
    <t>1109005337 - HEVISSON HERNAN OSPINA ACOSTA</t>
  </si>
  <si>
    <t>04/02/2026 15:01:51</t>
  </si>
  <si>
    <t>1004923561 - AMGIE TATIANA MARTINEZ APARICIO</t>
  </si>
  <si>
    <t>04/02/2026 15:02:17</t>
  </si>
  <si>
    <t>1004842189 - LISBETH JOHANA URIBE RODRIGUEZ</t>
  </si>
  <si>
    <t>04/02/2026 15:02:43</t>
  </si>
  <si>
    <t>28178382 - NEYLI NAURUBI ARRIECHE GRATEROL</t>
  </si>
  <si>
    <t>04/02/2026 15:03:28</t>
  </si>
  <si>
    <t>60340288 - MARIA DEL SOCORRO SERRANO HERRERA</t>
  </si>
  <si>
    <t>04/02/2026 15:04:00</t>
  </si>
  <si>
    <t>1005106318 - GLORIA KATHERINE JAIMES NEIRA</t>
  </si>
  <si>
    <t>04/02/2026 15:04:27</t>
  </si>
  <si>
    <t>1091971279 - STEFANNY ALEJANDRA ROJAS QUINTERO</t>
  </si>
  <si>
    <t>04/02/2026 15:04:52</t>
  </si>
  <si>
    <t>1090394502 - ARFILIO GUTIERREZ NIETO</t>
  </si>
  <si>
    <t>04/02/2026 15:06:29</t>
  </si>
  <si>
    <t>7321504 - JAIME ALONSO ALARCON MARTINEZ</t>
  </si>
  <si>
    <t>1000305622 - ANGIE YULIETH RODRIGUEZ PALENCIA</t>
  </si>
  <si>
    <t>23716865 - MAITE CAROLINA VALDERRAMA CAMPOS</t>
  </si>
  <si>
    <t>1232394219 - ERICK LEONARDO GONZÁLEZ DURÁN</t>
  </si>
  <si>
    <t>11972474 - HECTOR NIÑO PLAZA</t>
  </si>
  <si>
    <t>04/02/2026 15:20:25</t>
  </si>
  <si>
    <t>04/02/2026 15:20:54</t>
  </si>
  <si>
    <t>04/02/2026 15:21:24</t>
  </si>
  <si>
    <t>04/02/2026 15:22:28</t>
  </si>
  <si>
    <t>1094371088 - PEDRO JOSE GONZALEZ DIAZ</t>
  </si>
  <si>
    <t>04/02/2026 15:23:06</t>
  </si>
  <si>
    <t>1093297658 - ANNY MILADY ROJAS MANTILLA</t>
  </si>
  <si>
    <t>04/02/2026 15:24:19</t>
  </si>
  <si>
    <t>587548808 - GABRIELY JOSE ESCALONA TORRES</t>
  </si>
  <si>
    <t>04/02/2026 15:33:14</t>
  </si>
  <si>
    <t>58820535 - CARMEN EUGENIA PARRA VIELMA</t>
  </si>
  <si>
    <t>04/02/2026 16:26:49</t>
  </si>
  <si>
    <t>1010140689 - SHELSSY MICHELLE SOTO BAUTISTA</t>
  </si>
  <si>
    <t>05/02/2026 09:46:27</t>
  </si>
  <si>
    <t>05/02/2026 00:00:00</t>
  </si>
  <si>
    <t>1093734246 - YISETH TATIANA RAMIREZ CASTELLANOS</t>
  </si>
  <si>
    <t>05/02/2026 09:46:51</t>
  </si>
  <si>
    <t>1042454017 - JEINER DE JESUS PENA BARRIOS</t>
  </si>
  <si>
    <t>05/02/2026 09:48:37</t>
  </si>
  <si>
    <t>1090425975 - ANGÉLICA PATRICIA GARCIA TOLOZA</t>
  </si>
  <si>
    <t>05/02/2026 09:49:06</t>
  </si>
  <si>
    <t>19983361 - EMELI DELCARMEN FUENTES</t>
  </si>
  <si>
    <t>05/02/2026 09:49:30</t>
  </si>
  <si>
    <t>1004845410 - ANGIE PAOLA VERA CONTRERAS</t>
  </si>
  <si>
    <t>05/02/2026 09:49:54</t>
  </si>
  <si>
    <t>1010059735 - IVÁN CAMILO CEBALLOS BARRETO</t>
  </si>
  <si>
    <t>05/02/2026 10:50:10</t>
  </si>
  <si>
    <t>1094346120 - MANUEL RICARDO LÁZARO FUENTES</t>
  </si>
  <si>
    <t>05/02/2026 10:50:31</t>
  </si>
  <si>
    <t>1193133126 - JHON ALEXANDER MIRANDA ACEVEDO</t>
  </si>
  <si>
    <t>02/02/2026 15:08:12</t>
  </si>
  <si>
    <t>Registro</t>
  </si>
  <si>
    <t>El candidato se inscribe en el Agencia Pública de Empleo</t>
  </si>
  <si>
    <t>02/02/2026 15:08:31</t>
  </si>
  <si>
    <t>Activar - Es inscrito</t>
  </si>
  <si>
    <t>El candidato registra un interés ocupacional</t>
  </si>
  <si>
    <t>03/02/2026 09:30:08</t>
  </si>
  <si>
    <t>03/02/2026 09:30:23</t>
  </si>
  <si>
    <t>05/02/2026 17:41:56</t>
  </si>
  <si>
    <t>Activar</t>
  </si>
  <si>
    <t>El candidato es seleccionado para ocupar la vacante</t>
  </si>
  <si>
    <t>60386645 - ORLEIDA ELICELDINA MESA BAUTISTA</t>
  </si>
  <si>
    <t>El candidato no es seleccionado para ocupar la vacante</t>
  </si>
  <si>
    <t>1090507757 - EMMANUEL JESUS LAGOS OVIEDO</t>
  </si>
  <si>
    <t>1093770425 - MAYRA ALEJANDRA BENITEZ BOAVITA</t>
  </si>
  <si>
    <t>37273271 - CAMILA MORA SANCHEZ</t>
  </si>
  <si>
    <t>1090469863 - SOLANLLY PEDROZA LOZANO</t>
  </si>
  <si>
    <t>1090490191 - CARLOS MANUEL QUINTERO RODRIGUEZ</t>
  </si>
  <si>
    <t>1090474379 - ALEXANDRA CAROLINA PINTO CONTRERAS</t>
  </si>
  <si>
    <t>1090507395 - KEVIN RONALDO CONTRERAS CASTELLANOS</t>
  </si>
  <si>
    <t>1090443273 - HAROLD YESID QUINTERO TRUJILLO</t>
  </si>
  <si>
    <t>1127044086 - MARIA FERNANDA VILLAMIL HERNANDEZ</t>
  </si>
  <si>
    <t>37272406 - NATALIA RESTREPO ZARATE</t>
  </si>
  <si>
    <t>1090175570 - CARMEN ELIANA ROMERO VERA</t>
  </si>
  <si>
    <t>1092362913 - DAIRA MESA PINZON</t>
  </si>
  <si>
    <t>1090468159 - JENNIFER CORAIMA RODRIGUEZ BAUTISTA</t>
  </si>
  <si>
    <t>1093750375 - RUBI VANESSA OLARTE GELVEZ</t>
  </si>
  <si>
    <t>13508438 - GILBERTO SULEY BECERRA OSPINO</t>
  </si>
  <si>
    <t>1093753915 - ZAIDA YANETH MENDEZ ORTEGA</t>
  </si>
  <si>
    <t>1090455685 - NEYDA YESENIA BARCENAS MOLINA</t>
  </si>
  <si>
    <t>60442674 - MILITZA MARLENY BARBOSA ISIDRO</t>
  </si>
  <si>
    <t>1090460980 - JOHAN ANTONIO LEON CARABALI</t>
  </si>
  <si>
    <t>1090451603 - MARIA FERNANDA HERNANDEZ PABON</t>
  </si>
  <si>
    <t>88213081 - ADOLFO ROA PULIDO</t>
  </si>
  <si>
    <t>1090498338 - QUEIDI ANDREA ERAZO PAVA</t>
  </si>
  <si>
    <t>27601703 - BEATRIZ AMPARO GOMEZ BAUTISTA</t>
  </si>
  <si>
    <t>60315883 - MARIBEL TERESA BLANCO GOMEZ</t>
  </si>
  <si>
    <t>1090448241 - ELKIN JAVIER PARADA SANCHEZ</t>
  </si>
  <si>
    <t>27590536 - MARIA ELSA SANTANDER PRADA</t>
  </si>
  <si>
    <t>1094351485 - CARLA GLORIMAR MALDONADO MARTINEZ</t>
  </si>
  <si>
    <t>1090504628 - DINA MARIA FIGUEROA ROJAS</t>
  </si>
  <si>
    <t>1090410219 - KATHERINE JOHANNA ARENAS ORTIZ</t>
  </si>
  <si>
    <t>1094778011 - SOLANDI RINCON DURAN</t>
  </si>
  <si>
    <t>1090456733 - DANIELA PAOLA VILLAMIZAR PABON</t>
  </si>
  <si>
    <t>1005000157 - ADRIANA ALEXANDRA ABRIL CARO</t>
  </si>
  <si>
    <t>1090525452 - YUEN DARIO RANGEL COBOS</t>
  </si>
  <si>
    <t>1092342399 - YILBER  ALEXIS CARRILLO RIOS</t>
  </si>
  <si>
    <t>09/02/2026 12:43:01</t>
  </si>
  <si>
    <t>1091977777 - LINDSY DANIELA SUAREZ MURILLO</t>
  </si>
  <si>
    <t>09/02/2026 12:43:28</t>
  </si>
  <si>
    <t>1094347635 - YUBER SAIR ROJAS ROJAS</t>
  </si>
  <si>
    <t>09/02/2026 12:43:51</t>
  </si>
  <si>
    <t>1127060118 - YINA MARCELA RANGEL GALVAN</t>
  </si>
  <si>
    <t>09/02/2026 12:44:14</t>
  </si>
  <si>
    <t>1093597997 - ROSA MAGRETH MONCADA ROJA</t>
  </si>
  <si>
    <t>09/02/2026 12:44:37</t>
  </si>
  <si>
    <t>1093594982 - MICHEL NATALIA CONTRERAS BUITRAGO</t>
  </si>
  <si>
    <t>09/02/2026 12:45:00</t>
  </si>
  <si>
    <t>1093595893 - MAICOL STEVEN CASADIEGO BARRERA</t>
  </si>
  <si>
    <t>09/02/2026 12:45:33</t>
  </si>
  <si>
    <t>1091357382 - LISETH VALENTINA DUARTE IBARRA</t>
  </si>
  <si>
    <t>09/02/2026 12:46:13</t>
  </si>
  <si>
    <t>581233552 - LEONARDO WILFREDO SOJO TORRES</t>
  </si>
  <si>
    <t>09/02/2026 12:46:42</t>
  </si>
  <si>
    <t>1092180176 - KAREN DAYANA SÁNCHEZ RIVERA</t>
  </si>
  <si>
    <t>09/02/2026 12:47:06</t>
  </si>
  <si>
    <t>1093595813 - JUAN SEBASTIAN ROPERO TARAZONA</t>
  </si>
  <si>
    <t>09/02/2026 12:47:32</t>
  </si>
  <si>
    <t>587667377 - JUAN CARLOS ALFARO SÁNCHEZ</t>
  </si>
  <si>
    <t>09/02/2026 12:47:54</t>
  </si>
  <si>
    <t>1093300086 - DIEGO ALEXANDER VILLAMIZAR PERALTA</t>
  </si>
  <si>
    <t>09/02/2026 12:48:18</t>
  </si>
  <si>
    <t>1091362847 - DARWIN IVAN FIGUEREDO ABELLO</t>
  </si>
  <si>
    <t>09/02/2026 12:48:42</t>
  </si>
  <si>
    <t>1092945803 - DANA JISEL LEAL GELVEZ</t>
  </si>
  <si>
    <t>09/02/2026 12:49:58</t>
  </si>
  <si>
    <t>1092179548 - ANYI LORENA ROJAS DÍAZ</t>
  </si>
  <si>
    <t>09/02/2026 12:50:29</t>
  </si>
  <si>
    <t>1092941662 - JUAN PABLO BOTELLO TORRES</t>
  </si>
  <si>
    <t>09/02/2026 12:51:30</t>
  </si>
  <si>
    <t>1094272030 - DANIEL JOSE RODRIGUEZ BONILLA</t>
  </si>
  <si>
    <t>09/02/2026 13:01:22</t>
  </si>
  <si>
    <t>13472479 - PEDRO ELIAS QUINTERO PINZON</t>
  </si>
  <si>
    <t>09/02/2026 13:02:00</t>
  </si>
  <si>
    <t>09/02/2026 13:18:54</t>
  </si>
  <si>
    <t>1090408609 - JENNY LORENA MONCADA CACERES</t>
  </si>
  <si>
    <t>1005078351 - YERLI ESMERALDA MONROY MALDONADO</t>
  </si>
  <si>
    <t>1127578400 - NANCY PAOLA MORENO BASTO</t>
  </si>
  <si>
    <t>1090372141 - SONIA PATRICIA MONTAGUT REYES</t>
  </si>
  <si>
    <t>1093293975 - MIYER ALEJANDRO MONROY REYES</t>
  </si>
  <si>
    <t>88236198 - WILFER IVAN MONSALVE SANTOS</t>
  </si>
  <si>
    <t>60445498 - NURILTZA DAYANA MORENO DUARTE</t>
  </si>
  <si>
    <t>1148216083 - AYMET YULITZA MOROS NAVARRO</t>
  </si>
  <si>
    <t>1093778462 - YESICA YISEL MORENO PACHON</t>
  </si>
  <si>
    <t>1094351218 - KELLY ROCÍO MORA MENDOZA</t>
  </si>
  <si>
    <t>09/02/2026 13:33:03</t>
  </si>
  <si>
    <t>1090407800 - INGRID KATHERINE MURILLO ROJAS</t>
  </si>
  <si>
    <t>1004275045 - FREDI JOSE MOSQUERA</t>
  </si>
  <si>
    <t>1148954273 - LEYDIDI NAVARRO CARDENAS</t>
  </si>
  <si>
    <t>1093760507 - JHOAN DAVID RIASCOS</t>
  </si>
  <si>
    <t>88257460 - FABRICIANO MUÑOZ AMARILES</t>
  </si>
  <si>
    <t>1093777755 - JEISSON FABIAN NIÑO ALVERNIA</t>
  </si>
  <si>
    <t>37272671 - AMERICA  ISABEL NIÑO VIVAS</t>
  </si>
  <si>
    <t>1005029099 - HECTOR YECID OJEDA SOLANO</t>
  </si>
  <si>
    <t>1148704059 - ESTEFANI PAOLA OLIVEROS ARDILA</t>
  </si>
  <si>
    <t>1041976827 - MARY SOLEINIS NARVAEZ PALENCIA</t>
  </si>
  <si>
    <t>09/02/2026 13:59:38</t>
  </si>
  <si>
    <t>1093788002 - WILSON ALEXANDER OMAÑA SANDOVAL</t>
  </si>
  <si>
    <t>1090490133 - DIEGO ARMANDO PARRA JAIMES</t>
  </si>
  <si>
    <t>1094351488 - JULIO CESAR PATEARROYO GARCES</t>
  </si>
  <si>
    <t>09/02/2026 13:59:39</t>
  </si>
  <si>
    <t>79937484 - WUILMER ORTEGA CONTRERAS</t>
  </si>
  <si>
    <t>1090461533 - JOSE ANDRES OSORIO CACERES</t>
  </si>
  <si>
    <t>1005000029 - JAIDER DANIEL OVALLOS CUADROS</t>
  </si>
  <si>
    <t>1093746890 - MANUEL FERNANDO ORTEGA JAUREGUI</t>
  </si>
  <si>
    <t>1093760622 - ARLEY PABON JIMENEZ</t>
  </si>
  <si>
    <t>1090384567 - JESSICA FERNANDA OMAÑA QUINTERO</t>
  </si>
  <si>
    <t>1004817942 - MAURICIO PALLARES FRANCO</t>
  </si>
  <si>
    <t>09/02/2026 15:00:49</t>
  </si>
  <si>
    <t>587113521 - ERIKA ANDREINA NAVAS HERNANDEZ</t>
  </si>
  <si>
    <t>09/02/2026 15:01:07</t>
  </si>
  <si>
    <t>09/02/2026 15:03:34</t>
  </si>
  <si>
    <t>1004803741 - LUIS ANTONIO PAFILLA ARTEAGA</t>
  </si>
  <si>
    <t>09/02/2026 15:03:50</t>
  </si>
  <si>
    <t>09/02/2026 15:08:41</t>
  </si>
  <si>
    <t>585800252 - YESMERSON ALEJANDRO PARDO AGUILAR</t>
  </si>
  <si>
    <t>09/02/2026 15:08:58</t>
  </si>
  <si>
    <t>09/02/2026 15:11:29</t>
  </si>
  <si>
    <t>585864924 - ALBA ROSA PERDOMO PERDOMO</t>
  </si>
  <si>
    <t>09/02/2026 15:11:46</t>
  </si>
  <si>
    <t>09/02/2026 15:15:28</t>
  </si>
  <si>
    <t>88272928 - YOFFER ESNEYDER PEREZ MORA</t>
  </si>
  <si>
    <t>09/02/2026 15:31:48</t>
  </si>
  <si>
    <t>88248819 - OSCAR JESUS PEREZ RUBIO</t>
  </si>
  <si>
    <t>1090386785 - LUZ MARINA PEREZ SILVA</t>
  </si>
  <si>
    <t>1004998476 - KEYNNER DAYAN PEREZ ROJAS</t>
  </si>
  <si>
    <t>60370083 - MARYNELA ZIABATO CACERES</t>
  </si>
  <si>
    <t>1051065543 - NANCY LORENA ZAPATA ROSAS</t>
  </si>
  <si>
    <t>1098611466 - SANDRA MILENA PEREZ ALVAREZ</t>
  </si>
  <si>
    <t>60395484 - ANDREA PEREZ DIAS</t>
  </si>
  <si>
    <t>1005052783 - STEVEN YAMIT PEREZ LEON</t>
  </si>
  <si>
    <t>04/02/2026 15:17:20</t>
  </si>
  <si>
    <t>CC 1090427589 - HANNET YULIETH VELASQUEZ VILLAMIZAR</t>
  </si>
  <si>
    <t>NIT 901867447 - FJ INTERNACIONAL DE NEGOCIOS SAS</t>
  </si>
  <si>
    <t>02/02/2026 15:17:44</t>
  </si>
  <si>
    <t>Cerrar</t>
  </si>
  <si>
    <t>NIT 36164808 - QUIROGA MATEUS ZORAIDA</t>
  </si>
  <si>
    <t>03/02/2026 08:54:29</t>
  </si>
  <si>
    <t>03/02/2026 08:54:35</t>
  </si>
  <si>
    <t>03/02/2026 08:54:40</t>
  </si>
  <si>
    <t>Publicado</t>
  </si>
  <si>
    <t>NIT 901489191 - EDS FRONTERA GUADALUPE S.A.S.</t>
  </si>
  <si>
    <t>06/02/2026 08:12:28</t>
  </si>
  <si>
    <t>06/02/2026 08:12:36</t>
  </si>
  <si>
    <t>06/02/2026 08:12:39</t>
  </si>
  <si>
    <t>NIT 901536654 - EDS NUEVO TERMINAL S.A.S</t>
  </si>
  <si>
    <t>06/02/2026 08:14:04</t>
  </si>
  <si>
    <t>06/02/2026 08:14:08</t>
  </si>
  <si>
    <t>06/02/2026 08:14:16</t>
  </si>
  <si>
    <t>NIT 830010738 - C.I. SUNSHINE BOUQUET S.A.S</t>
  </si>
  <si>
    <t>09/02/2026 13:15:55</t>
  </si>
  <si>
    <t>09/02/2026 13:16:00</t>
  </si>
  <si>
    <t>09/02/2026 13:18:28</t>
  </si>
  <si>
    <t>Seguimiento</t>
  </si>
  <si>
    <t>09/02/2026 13:29:18</t>
  </si>
  <si>
    <t>09/02/2026 13:29:21</t>
  </si>
  <si>
    <t>09/02/2026 13:57:01</t>
  </si>
  <si>
    <t>09/02/2026 13:57:04</t>
  </si>
  <si>
    <t>09/02/2026 13:59:26</t>
  </si>
  <si>
    <t>09/02/2026 14:11:44</t>
  </si>
  <si>
    <t>09/02/2026 14:11:47</t>
  </si>
  <si>
    <t>09/02/2026 14:58:05</t>
  </si>
  <si>
    <t>09/02/2026 15:13:13</t>
  </si>
  <si>
    <t>09/02/2026 15:29:00</t>
  </si>
  <si>
    <t>09/02/2026 15:29:03</t>
  </si>
  <si>
    <t>05/02/2026 17:41:42</t>
  </si>
  <si>
    <t>Cerrado</t>
  </si>
  <si>
    <t>No</t>
  </si>
  <si>
    <t>Consultar</t>
  </si>
  <si>
    <t>Sí</t>
  </si>
  <si>
    <t>09/02/2026 13:18:35</t>
  </si>
  <si>
    <t>09/02/2026 13:31:49</t>
  </si>
  <si>
    <t>09/02/2026 13:59:35</t>
  </si>
  <si>
    <t>09/02/2026 15:15:09</t>
  </si>
  <si>
    <t>09/02/2026 15:31:41</t>
  </si>
  <si>
    <t>03/02/2026 08:51:52</t>
  </si>
  <si>
    <t>La empresa se inscribe en la APE</t>
  </si>
  <si>
    <t>36164808 - QUIROGA MATEUS ZORAIDA</t>
  </si>
  <si>
    <t>03/02/2026 08:52:19</t>
  </si>
  <si>
    <t>La empresa registra primera demanda</t>
  </si>
  <si>
    <t>06/02/2026 08:09:23</t>
  </si>
  <si>
    <t>901489191 - EDS FRONTERA GUADALUPE S.A.S.</t>
  </si>
  <si>
    <t>06/02/2026 08:09:50</t>
  </si>
  <si>
    <t>901536654 - EDS NUEVO TERMINAL S.A.S</t>
  </si>
  <si>
    <t>06/02/2026 08:10:40</t>
  </si>
  <si>
    <t>06/02/2026 08:11:43</t>
  </si>
  <si>
    <t>11/02/2026 12:17:43</t>
  </si>
  <si>
    <t>586211721 - FRANYER LEE HERRERA CASTELLANO</t>
  </si>
  <si>
    <t>11/02/2026 12:18:00</t>
  </si>
  <si>
    <t>12/02/2026 11:10:14</t>
  </si>
  <si>
    <t>88258711 - JULIO CESAR MANTILLA BARRERA</t>
  </si>
  <si>
    <t>1090409074 - RICARDO ANDRES LOZANO ACOSTA</t>
  </si>
  <si>
    <t>1094426622 - JESUS ALBERTO MIRANDA GELVEZ</t>
  </si>
  <si>
    <t>1090396278 - LUIS ALEJANDRO PARRA PINEDA</t>
  </si>
  <si>
    <t>60388563 - SANDRA MARIA ROZO GELVEZ</t>
  </si>
  <si>
    <t>1092364741 - FABIÁN ANDRÉS OLIVEROS MARQUEZ</t>
  </si>
  <si>
    <t>88132481 - WALTER ALEXIS RODRIGUEZ GUTIERREZ</t>
  </si>
  <si>
    <t>1007250478 - YANELA BALAGUERA GAONA</t>
  </si>
  <si>
    <t>1094368322 - EDUAR ROPERO GUEVARA</t>
  </si>
  <si>
    <t>1116666195 - ANDERSON FABIAN MENESES RODRIGUEZ</t>
  </si>
  <si>
    <t>1121332271 - NICOLAS ELIAS MAESTRE MENDOZA</t>
  </si>
  <si>
    <t>79585371 - EUFRASIO RAMOS ORTEGA</t>
  </si>
  <si>
    <t>88229572 - FERNANDO ANIBAL ORTIZ YAÑEZ</t>
  </si>
  <si>
    <t>1090498985 - CARLOS ANDREY ACEVEDO HINESTROZA</t>
  </si>
  <si>
    <t>1093784399 - YON EVER MONCADA BUITRAGO</t>
  </si>
  <si>
    <t>1093764463 - RUBIELA RAMOS CANO</t>
  </si>
  <si>
    <t>1148213139 - VICTOR JAIRO BAUTISTA SANGUINO</t>
  </si>
  <si>
    <t>88230284 - LUIS FELIPE VILLAMIZAR</t>
  </si>
  <si>
    <t>88222969 - JORGE ADRIAN ROJAS MORENO</t>
  </si>
  <si>
    <t>1090531163 - JOHAN ANDRES RODRIGUEZ VELASQUEZ</t>
  </si>
  <si>
    <t>1093780781 - LEIXER FABIAN NUÑEZ PARADA</t>
  </si>
  <si>
    <t>1093788930 - RAMON DAVID SANCHEZ CONTRERAS</t>
  </si>
  <si>
    <t>1090449636 - LUIS EDUARDO MORA OCHOA</t>
  </si>
  <si>
    <t>El candidato no se presentó a la entrevista programada</t>
  </si>
  <si>
    <t>88233241 - JHON MAURICIO LEAL HERNANDEZ</t>
  </si>
  <si>
    <t>13507342 - JOSE DE JESUS APONTE BOTELLO</t>
  </si>
  <si>
    <t>12/02/2026 11:11:23</t>
  </si>
  <si>
    <t>1005029143 - JEISSON ANTONIO MARTINEZ PEÑALOZA</t>
  </si>
  <si>
    <t>7030430 - WUANDER STECT BELTRAN RICO</t>
  </si>
  <si>
    <t>1090510740 - WILLIAM LEANDRO PINTO RINCON</t>
  </si>
  <si>
    <t>88246821 - SERGIO RANSES SANCHEZ GAMBOA</t>
  </si>
  <si>
    <t>30050708 - MARTHA YAMILE PEDRAZA GARAY</t>
  </si>
  <si>
    <t>1092389464 - ROINER YESID RUEDA TORRES</t>
  </si>
  <si>
    <t>37277111 - LUZ AMPARO YAÑEZ TARAZONA</t>
  </si>
  <si>
    <t>1092359231 - HEVER DANIEL RAVELO PAEZ</t>
  </si>
  <si>
    <t>1090495389 - KELLY JULIANA PEDRAZA BOHORQUEZ</t>
  </si>
  <si>
    <t>1090371500 - JHON ALEXADER OSUNA RANGEL</t>
  </si>
  <si>
    <t>1090375594 - OSIR MORENCY GARCIA PEREZ</t>
  </si>
  <si>
    <t>1005024846 - KAROL YURANY ORELLANOS ESTEVEZ</t>
  </si>
  <si>
    <t>1090525394 - IRENE MAYRETH ANAYA OCHOA</t>
  </si>
  <si>
    <t>1004841563 - MAILETH SELENA BARÓN CARREÑO</t>
  </si>
  <si>
    <t>1090512306 - JESUS STEVENS GOMEZ HERRERA</t>
  </si>
  <si>
    <t>88312068 - LUIS FABIAN CARREÑO JAIMES</t>
  </si>
  <si>
    <t>1004921305 - MARIA PAULA FUENTES PARRA</t>
  </si>
  <si>
    <t>1004911491 - DICXON STEVEN HERRERA SANTOS</t>
  </si>
  <si>
    <t>1090495576 - LUIS ALEXANDER JAIMES SUAREZ</t>
  </si>
  <si>
    <t>1092350778 - CENELIA PATRICIA CARDONA VEGA</t>
  </si>
  <si>
    <t>1002025684 - NICOLAS ZAHER HERNANDEZ CARDENAS</t>
  </si>
  <si>
    <t>88256179 - GERARDO MARTINEZ CONTRERAS</t>
  </si>
  <si>
    <t>88243460 - ORLANDO ALBEIRO DIAZ BOHORQUEZ</t>
  </si>
  <si>
    <t>1094166787 - LUZ KARIME MORA HERNANDEZ</t>
  </si>
  <si>
    <t>1005060875 - SHIRLEY NAYDU MORA ACEVEDO</t>
  </si>
  <si>
    <t>1093782066 - YEPSY KATHERINE JAIMES RAMIREZ</t>
  </si>
  <si>
    <t>1090452506 - ROSA YURLEY REGATO ALBARRACIN</t>
  </si>
  <si>
    <t>1090442212 - MARIA FERNANDA CAMARGO RIVERA</t>
  </si>
  <si>
    <t>12/02/2026 11:38:03</t>
  </si>
  <si>
    <t>12/02/2026 11:38:56</t>
  </si>
  <si>
    <t>12/02/2026 11:43:02</t>
  </si>
  <si>
    <t>1090463486 - EDWUIN ALEXANDER VILLAMIZAR BELTRAN</t>
  </si>
  <si>
    <t>12/02/2026 11:43:40</t>
  </si>
  <si>
    <t>12/02/2026 11:53:08</t>
  </si>
  <si>
    <t>1093762093 - MERLY JOHANNA SOLANO GOMEZ</t>
  </si>
  <si>
    <t>12/02/2026 11:53:51</t>
  </si>
  <si>
    <t>12/02/2026 12:08:52</t>
  </si>
  <si>
    <t>1093771847 - GERARDO CERVERA SILVA</t>
  </si>
  <si>
    <t>12/02/2026 12:09:11</t>
  </si>
  <si>
    <t>12/02/2026 12:28:13</t>
  </si>
  <si>
    <t>1010053711 - LUZ ELIANA LOPEZ CONTRERAS</t>
  </si>
  <si>
    <t>12/02/2026 12:28:33</t>
  </si>
  <si>
    <t>NIT 1091376667 - MONTIEL PATIÑO WILMAR CAROLINA</t>
  </si>
  <si>
    <t>10/02/2026 10:39:18</t>
  </si>
  <si>
    <t>10/02/2026 10:39:24</t>
  </si>
  <si>
    <t>10/02/2026 10:39:28</t>
  </si>
  <si>
    <t>10/02/2026 10:45:26</t>
  </si>
  <si>
    <t>10/02/2026 10:45:30</t>
  </si>
  <si>
    <t>NIT 804001890 - UNIVERSIDAD DE SANTANDER  UDES</t>
  </si>
  <si>
    <t>11/02/2026 08:58:41</t>
  </si>
  <si>
    <t>11/02/2026 08:58:45</t>
  </si>
  <si>
    <t>NIT 1090518381 - SURTIEMBUTIDOS Y CHARCUTERIA SAN NICOLAS</t>
  </si>
  <si>
    <t>12/02/2026 09:51:16</t>
  </si>
  <si>
    <t>12/02/2026 09:51:23</t>
  </si>
  <si>
    <t>12/02/2026 09:51:26</t>
  </si>
  <si>
    <t>NIT 901504215 - GENESIS BEAUTY SAS</t>
  </si>
  <si>
    <t>12/02/2026 08:56:07</t>
  </si>
  <si>
    <t>12/02/2026 08:56:10</t>
  </si>
  <si>
    <t>NIT 37274270 - CARNES FRIAS CIFUENTES</t>
  </si>
  <si>
    <t>12/02/2026 11:11:38</t>
  </si>
  <si>
    <t>12/02/2026 11:37:34</t>
  </si>
  <si>
    <t>12/02/2026 11:37:52</t>
  </si>
  <si>
    <t>12/02/2026 11:38:11</t>
  </si>
  <si>
    <t>12/02/2026 11:38:17</t>
  </si>
  <si>
    <t>12/02/2026 11:38:34</t>
  </si>
  <si>
    <t>12/02/2026 11:10:02</t>
  </si>
  <si>
    <t>12/02/2026 11:11:11</t>
  </si>
  <si>
    <t>12/02/2026 11:37:58</t>
  </si>
  <si>
    <t>12/02/2026 11:38:52</t>
  </si>
  <si>
    <t>10/02/2026 10:26:39</t>
  </si>
  <si>
    <t>1091376667 - MONTIEL PATIÑO WILMAR CAROLINA</t>
  </si>
  <si>
    <t>10/02/2026 10:27:04</t>
  </si>
  <si>
    <t>12/02/2026 09:48:31</t>
  </si>
  <si>
    <t>1090518381 - SURTIEMBUTIDOS Y CHARCUTERIA SAN NICOLAS</t>
  </si>
  <si>
    <t>12/02/2026 09:48:54</t>
  </si>
  <si>
    <t>17/02/2026 10:07:06</t>
  </si>
  <si>
    <t>37441956 - LEYDI MILEGA GAMEZ ORTEGA</t>
  </si>
  <si>
    <t>17/02/2026 10:07:33</t>
  </si>
  <si>
    <t>17/02/2026 10:53:08</t>
  </si>
  <si>
    <t>17/02/2026 11:23:34</t>
  </si>
  <si>
    <t>8725817 - MANUEL SALVADOR JIMENEZ PACHECO</t>
  </si>
  <si>
    <t>17/02/2026 11:24:01</t>
  </si>
  <si>
    <t>17/02/2026 11:30:35</t>
  </si>
  <si>
    <t>17/02/2026 11:39:17</t>
  </si>
  <si>
    <t>1093754957 - RONALD LEONARDO RODRIGUEZ GONZALEZ</t>
  </si>
  <si>
    <t>17/02/2026 11:39:33</t>
  </si>
  <si>
    <t>17/02/2026 11:45:52</t>
  </si>
  <si>
    <t>88206650 - JUAN ALBERTO SUAREZ PACHECO</t>
  </si>
  <si>
    <t>17/02/2026 11:46:12</t>
  </si>
  <si>
    <t>17/02/2026 11:53:40</t>
  </si>
  <si>
    <t>88178895 - LUIS JESUS ORTIZ CHACON</t>
  </si>
  <si>
    <t>17/02/2026 11:53:58</t>
  </si>
  <si>
    <t>17/02/2026 12:20:51</t>
  </si>
  <si>
    <t>80224521 - JESUS DAVID ROMERO</t>
  </si>
  <si>
    <t>17/02/2026 12:21:09</t>
  </si>
  <si>
    <t>18/02/2026 07:58:40</t>
  </si>
  <si>
    <t>88218339 - ARCENIO PANQUEVA CONTRERAS</t>
  </si>
  <si>
    <t>18/02/2026 07:59:00</t>
  </si>
  <si>
    <t>18/02/2026 09:53:13</t>
  </si>
  <si>
    <t>1093774549 - GUSTAVO ALEXIS CRIADO RINCON</t>
  </si>
  <si>
    <t>18/02/2026 09:53:49</t>
  </si>
  <si>
    <t>18/02/2026 10:03:39</t>
  </si>
  <si>
    <t>1065236206 - GERMAN YOVANNY HERNANDEZ VILLAN</t>
  </si>
  <si>
    <t>18/02/2026 10:03:56</t>
  </si>
  <si>
    <t>18/02/2026 11:03:26</t>
  </si>
  <si>
    <t>1005336050 - JOEL JADIR GARZON BELTRAN</t>
  </si>
  <si>
    <t>18/02/2026 11:03:42</t>
  </si>
  <si>
    <t>18/02/2026 11:06:04</t>
  </si>
  <si>
    <t>1090395555 - NELSON ENRIQUE RAMIREZ PARRA</t>
  </si>
  <si>
    <t>18/02/2026 11:06:20</t>
  </si>
  <si>
    <t>18/02/2026 11:08:37</t>
  </si>
  <si>
    <t>1090395137 - DAVIED ANTHONY ORTEGA PALACIOS</t>
  </si>
  <si>
    <t>18/02/2026 11:08:53</t>
  </si>
  <si>
    <t>18/02/2026 12:57:29</t>
  </si>
  <si>
    <t>1092347536 - ADOLFO MESA MESA</t>
  </si>
  <si>
    <t>18/02/2026 12:57:47</t>
  </si>
  <si>
    <t>18/02/2026 13:35:32</t>
  </si>
  <si>
    <t>88208147 - JOSE SAUL RANGEL DIAZ</t>
  </si>
  <si>
    <t>18/02/2026 13:35:57</t>
  </si>
  <si>
    <t>18/02/2026 13:41:50</t>
  </si>
  <si>
    <t>1090410466 - BRAYAN HARLEY SUAREZ GOMEZ</t>
  </si>
  <si>
    <t>18/02/2026 13:42:04</t>
  </si>
  <si>
    <t>18/02/2026 13:47:23</t>
  </si>
  <si>
    <t>1090481541 - NEXXI PERES TORRES</t>
  </si>
  <si>
    <t>18/02/2026 13:47:38</t>
  </si>
  <si>
    <t>18/02/2026 13:54:55</t>
  </si>
  <si>
    <t>13259243 - VICENTE GARCIA GUEVARA</t>
  </si>
  <si>
    <t>18/02/2026 13:55:13</t>
  </si>
  <si>
    <t>18/02/2026 16:14:37</t>
  </si>
  <si>
    <t>13441502 - GALO ARMANDO CEPEDA RIVERA</t>
  </si>
  <si>
    <t>18/02/2026 16:14:52</t>
  </si>
  <si>
    <t>18/02/2026 16:21:40</t>
  </si>
  <si>
    <t>1001892121 - JACKSON ALFREDO LAUREN ARRIETA</t>
  </si>
  <si>
    <t>18/02/2026 16:21:55</t>
  </si>
  <si>
    <t>18/02/2026 16:24:24</t>
  </si>
  <si>
    <t>88223981 - VLADIMIR ACUÑA RODRIGUEZ</t>
  </si>
  <si>
    <t>18/02/2026 16:34:45</t>
  </si>
  <si>
    <t>1092352081 - JACKSON MANUEL VEGA MEDINA</t>
  </si>
  <si>
    <t>18/02/2026 16:35:01</t>
  </si>
  <si>
    <t>18/02/2026 16:45:40</t>
  </si>
  <si>
    <t>1094160380 - ALEJANDRO PEÑALOZA MANCIPE</t>
  </si>
  <si>
    <t>18/02/2026 16:46:01</t>
  </si>
  <si>
    <t>13/02/2026 14:16:48</t>
  </si>
  <si>
    <t>13/02/2026 14:24:27</t>
  </si>
  <si>
    <t>16/02/2026 09:49:08</t>
  </si>
  <si>
    <t>NIT 830505238 - INSE GROUP SAS</t>
  </si>
  <si>
    <t>16/02/2026 15:02:07</t>
  </si>
  <si>
    <t>16/02/2026 15:25:52</t>
  </si>
  <si>
    <t>NIT 37441956 - malejita shoes</t>
  </si>
  <si>
    <t>17/02/2026 10:52:29</t>
  </si>
  <si>
    <t>17/02/2026 10:52:35</t>
  </si>
  <si>
    <t>17/02/2026 10:52:39</t>
  </si>
  <si>
    <t>NIT 8725817 - JIMENEZ PACHECO MANUEL SALVADOR</t>
  </si>
  <si>
    <t>17/02/2026 11:30:02</t>
  </si>
  <si>
    <t>17/02/2026 11:30:05</t>
  </si>
  <si>
    <t>17/02/2026 11:30:09</t>
  </si>
  <si>
    <t>NIT 1090497353 - ALISSON DANIELA MEDRANO DELGADO</t>
  </si>
  <si>
    <t>18/02/2026 08:47:15</t>
  </si>
  <si>
    <t>18/02/2026 08:47:20</t>
  </si>
  <si>
    <t>NIT 901574686 - PANIFICADORA PRADOS DEL ESTE S.A.S</t>
  </si>
  <si>
    <t>18/02/2026 11:31:31</t>
  </si>
  <si>
    <t>18/02/2026 11:31:35</t>
  </si>
  <si>
    <t>18/02/2026 11:31:39</t>
  </si>
  <si>
    <t>18/02/2026 11:33:19</t>
  </si>
  <si>
    <t>18/02/2026 11:33:24</t>
  </si>
  <si>
    <t>18/02/2026 11:39:37</t>
  </si>
  <si>
    <t>18/02/2026 11:39:41</t>
  </si>
  <si>
    <t>18/02/2026 11:36:09</t>
  </si>
  <si>
    <t>18/02/2026 11:36:14</t>
  </si>
  <si>
    <t>18/02/2026 11:41:10</t>
  </si>
  <si>
    <t>18/02/2026 11:41:35</t>
  </si>
  <si>
    <t>20/02/2026 08:33:30</t>
  </si>
  <si>
    <t>20/02/2026 08:33:34</t>
  </si>
  <si>
    <t>NIT 901034269 - CONSORCIO ALUMBRADO PUBLICO SJC</t>
  </si>
  <si>
    <t>20/02/2026 10:34:10</t>
  </si>
  <si>
    <t>20/02/2026 10:34:13</t>
  </si>
  <si>
    <t>NIT 900614334 - YILCOQUE SAS</t>
  </si>
  <si>
    <t>20/02/2026 10:39:01</t>
  </si>
  <si>
    <t>20/02/2026 10:41:51</t>
  </si>
  <si>
    <t>17/02/2026 10:53:05</t>
  </si>
  <si>
    <t>17/02/2026 11:30:32</t>
  </si>
  <si>
    <t>17/02/2026 10:42:38</t>
  </si>
  <si>
    <t>37441956 - malejita shoes</t>
  </si>
  <si>
    <t>17/02/2026 10:43:00</t>
  </si>
  <si>
    <t>17/02/2026 11:27:54</t>
  </si>
  <si>
    <t>8725817 - JIMENEZ PACHECO MANUEL SALVADOR</t>
  </si>
  <si>
    <t>17/02/2026 11:28:30</t>
  </si>
  <si>
    <t>18/02/2026 09:02:52</t>
  </si>
  <si>
    <t>901938455 - CONSORCIO CC VIRGILIO BARCO</t>
  </si>
  <si>
    <t>18/02/2026 09:03:12</t>
  </si>
  <si>
    <t>18/02/2026 11:28:21</t>
  </si>
  <si>
    <t>901574686 - PANIFICADORA PRADOS DEL ESTE S.A.S</t>
  </si>
  <si>
    <t>18/02/2026 11:28:40</t>
  </si>
  <si>
    <t>18/02/2026 16:06:22</t>
  </si>
  <si>
    <t>La empresa se liquida ( presentaba estado suspendido )</t>
  </si>
  <si>
    <t>36458857 - JANETH LONDOÑO</t>
  </si>
  <si>
    <t>24/02/2026 14:05:56</t>
  </si>
  <si>
    <t>1004904244 - BRAYAN JESUS VELASQUEZ CHACON</t>
  </si>
  <si>
    <t>1090374998 - JAIR DAVID ESPINEL ORTIZ</t>
  </si>
  <si>
    <t>10305668 - JOSE LUIS TORO RIVERA</t>
  </si>
  <si>
    <t>88239069 - HUMBERTO VILLAMIZAR CARREÑO</t>
  </si>
  <si>
    <t>1090526528 - EDINSON MAURICIO HERNANDEZ LOPEZ</t>
  </si>
  <si>
    <t>25/02/2026 11:10:52</t>
  </si>
  <si>
    <t>1007930068 - JUAN PABLO CORONEL GELVEZ</t>
  </si>
  <si>
    <t>25/02/2026 11:11:10</t>
  </si>
  <si>
    <t>25/02/2026 12:53:47</t>
  </si>
  <si>
    <t>1127053890 - DAINY LISETH LEAL CARDENAS</t>
  </si>
  <si>
    <t>25/02/2026 12:54:04</t>
  </si>
  <si>
    <t>25/02/2026 13:14:16</t>
  </si>
  <si>
    <t>1093784209 - LUISA MARIA MENDOXA LEON</t>
  </si>
  <si>
    <t>25/02/2026 13:14:32</t>
  </si>
  <si>
    <t>25/02/2026 14:13:21</t>
  </si>
  <si>
    <t>1127352464 - EVELYN ROJAS VALENCIA</t>
  </si>
  <si>
    <t>25/02/2026 14:13:37</t>
  </si>
  <si>
    <t>25/02/2026 14:19:14</t>
  </si>
  <si>
    <t>37392026 - YURLEY ADRIANA TIBADUIZA BAUTISTA</t>
  </si>
  <si>
    <t>25/02/2026 14:19:31</t>
  </si>
  <si>
    <t>25/02/2026 14:23:06</t>
  </si>
  <si>
    <t>1004923480 - LENNIS MARCELA TORRES PARADA</t>
  </si>
  <si>
    <t>25/02/2026 14:23:28</t>
  </si>
  <si>
    <t>25/02/2026 14:29:27</t>
  </si>
  <si>
    <t>25/02/2026 14:30:40</t>
  </si>
  <si>
    <t>25/02/2026 14:32:44</t>
  </si>
  <si>
    <t>1093737578 - MARYORY LONDOÑO MENESES</t>
  </si>
  <si>
    <t>25/02/2026 14:39:25</t>
  </si>
  <si>
    <t>1127055976 - PETER ALEXANDER MEJIA VELASCO</t>
  </si>
  <si>
    <t>25/02/2026 14:41:08</t>
  </si>
  <si>
    <t>25/02/2026 14:44:15</t>
  </si>
  <si>
    <t>1004999087 - JURLEY SELENA MONGUI GOMEZ</t>
  </si>
  <si>
    <t>25/02/2026 14:46:58</t>
  </si>
  <si>
    <t>25/02/2026 14:48:46</t>
  </si>
  <si>
    <t>1004910596 - JUAN CARLOS SABOGAL ESTUPIÑAN</t>
  </si>
  <si>
    <t>25/02/2026 14:53:14</t>
  </si>
  <si>
    <t>25/02/2026 15:21:24</t>
  </si>
  <si>
    <t>1005035918 - SKARLY GERALDINE VERGARA RODRIGUEZ</t>
  </si>
  <si>
    <t>25/02/2026 15:22:44</t>
  </si>
  <si>
    <t>1092346327 - ENGLI YOLIMER ZAMBRANO ALVAREZ</t>
  </si>
  <si>
    <t>26/02/2026 08:12:47</t>
  </si>
  <si>
    <t>1005028678 - MARYLIN DANIELA MEJIA RANGEL</t>
  </si>
  <si>
    <t>26/02/2026 08:13:10</t>
  </si>
  <si>
    <t>26/02/2026 08:19:17</t>
  </si>
  <si>
    <t>629731 - YOANY ALFREDO RUIZ VIVAS</t>
  </si>
  <si>
    <t>26/02/2026 08:19:36</t>
  </si>
  <si>
    <t>26/02/2026 08:31:53</t>
  </si>
  <si>
    <t>1065591000 - OSCAR IVAN TRUJILLO MORENO</t>
  </si>
  <si>
    <t>26/02/2026 08:32:07</t>
  </si>
  <si>
    <t>26/02/2026 08:34:16</t>
  </si>
  <si>
    <t>1093294880 - ANDRES CAMILO TRUJILLO RANGEL</t>
  </si>
  <si>
    <t>26/02/2026 08:34:34</t>
  </si>
  <si>
    <t>26/02/2026 08:42:32</t>
  </si>
  <si>
    <t>1090520424 - JUAN GUILLERMO VEGA ROJAS</t>
  </si>
  <si>
    <t>26/02/2026 08:42:50</t>
  </si>
  <si>
    <t>26/02/2026 08:46:32</t>
  </si>
  <si>
    <t>27721015 - CLAUDIA MONGUI SANCHEZ RODRIGUEZ</t>
  </si>
  <si>
    <t>26/02/2026 08:48:14</t>
  </si>
  <si>
    <t>1090514854 - KAREN ANDREA MOGOLLON</t>
  </si>
  <si>
    <t>26/02/2026 08:50:14</t>
  </si>
  <si>
    <t>1004795401 - KAREN YASMIN VERGEL</t>
  </si>
  <si>
    <t>1093751909 - LEIDY PAOLA PORTILLA GIRALDO</t>
  </si>
  <si>
    <t>26/02/2026 08:51:23</t>
  </si>
  <si>
    <t>37507216 - DIANA CAROLINA PRADA VILLEGAS</t>
  </si>
  <si>
    <t>26/02/2026 08:52:47</t>
  </si>
  <si>
    <t>26/02/2026 08:56:35</t>
  </si>
  <si>
    <t>26/02/2026 08:57:49</t>
  </si>
  <si>
    <t>27/02/2026 09:17:25</t>
  </si>
  <si>
    <t>1093773730 - JESUS FERNANDO ACUÑA GUTIERREZ</t>
  </si>
  <si>
    <t>27/02/2026 09:17:45</t>
  </si>
  <si>
    <t>27/02/2026 09:50:36</t>
  </si>
  <si>
    <t>88251369 - RONELL DAVID YAÑEZ GUTIERREZ</t>
  </si>
  <si>
    <t>27/02/2026 09:50:59</t>
  </si>
  <si>
    <t>27/02/2026 10:26:29</t>
  </si>
  <si>
    <t>2000031261 - JUAN CARLOS PINZON LOPEZ</t>
  </si>
  <si>
    <t>27/02/2026 10:26:47</t>
  </si>
  <si>
    <t>27/02/2026 10:41:56</t>
  </si>
  <si>
    <t>13278948 - ALIRIO ZAPATA RODRIGUEZ</t>
  </si>
  <si>
    <t>27/02/2026 10:42:27</t>
  </si>
  <si>
    <t>27/02/2026 10:59:01</t>
  </si>
  <si>
    <t>1004843145 - MICHAEL YESID MORALES MENDOZA</t>
  </si>
  <si>
    <t>27/02/2026 10:59:22</t>
  </si>
  <si>
    <t>27/02/2026 11:13:40</t>
  </si>
  <si>
    <t>1004841735 - KAREN DAYANA LEAL CAREÑO</t>
  </si>
  <si>
    <t>27/02/2026 11:13:55</t>
  </si>
  <si>
    <t>27/02/2026 09:20:00</t>
  </si>
  <si>
    <t>27/02/2026 00:00:00</t>
  </si>
  <si>
    <t>Jornada con Binestar Social: Se realizo orientacion sobre el uso del aplicativo y se realizo la inscripcion en el aplicativo</t>
  </si>
  <si>
    <t>27/02/2026 09:23:25</t>
  </si>
  <si>
    <t>Jornada con Binestar Social: Se realizo orientacion sobre el uso del aplicativo.</t>
  </si>
  <si>
    <t>1091977716 - DERECK SANTIAGO ZERPA MEJIA</t>
  </si>
  <si>
    <t>27/02/2026 09:26:11</t>
  </si>
  <si>
    <t>jornada bienestar social: Se realizo orientacion sobre el uso del aplicativo ape</t>
  </si>
  <si>
    <t>88260077 - GABRIEL EMILIO ACEVEDO BASTOS</t>
  </si>
  <si>
    <t>27/02/2026 09:27:24</t>
  </si>
  <si>
    <t>Jornada de Bienestar Social: Se realiza orientacion sobre el uso del aplicativo Ape</t>
  </si>
  <si>
    <t>1127599227 - GABRIELA ALEXANDRA TORRES ZAKARCHENKO</t>
  </si>
  <si>
    <t>27/02/2026 09:28:26</t>
  </si>
  <si>
    <t>Jornada de bienetsar Social: se realiza orientacion sobre el uso del aplicativo ape</t>
  </si>
  <si>
    <t>1090511709 - CAMILA  ANDREA CASTELLANOS CASTAÑEDA</t>
  </si>
  <si>
    <t>27/02/2026 09:42:34</t>
  </si>
  <si>
    <t>Jornada bienestar social: se realiza orientacion sobre el uso del aplicativo ape y se restablece contraseña.</t>
  </si>
  <si>
    <t>1092941282 - ZULED VALENTINA ROJAS HERNÁNDEZ</t>
  </si>
  <si>
    <t>27/02/2026 09:46:24</t>
  </si>
  <si>
    <t>Jornada bienestar social: se realiza orientacion sobre el uso del aplicativo ape y se restablece contraseña</t>
  </si>
  <si>
    <t>60328919 - ZULY ASTRID HERNANDEZ CASTELLANOS</t>
  </si>
  <si>
    <t>27/02/2026 09:47:37</t>
  </si>
  <si>
    <t>jornada de bienestar social: se realiza orientacion sobre el uso del aplicativo ape</t>
  </si>
  <si>
    <t>60399894 - ANA MARITZA PABON CAICEDO</t>
  </si>
  <si>
    <t>27/02/2026 09:51:26</t>
  </si>
  <si>
    <t>jornada bienestar social: se realiza orientacion sobre el uso del aplicativo ape y se registra</t>
  </si>
  <si>
    <t>27/02/2026 09:58:48</t>
  </si>
  <si>
    <t>jornada de bienestar social: se realiza orientacion sobre el uso del aolicativo se restablece contraseña y se postula a 3 vcaantes</t>
  </si>
  <si>
    <t>60390250 - PAOLA ANDREA PARRA VILLA</t>
  </si>
  <si>
    <t>27/02/2026 10:00:46</t>
  </si>
  <si>
    <t>1093749102 - ANA FERNANDA GUILLIN RODRIGUEZ</t>
  </si>
  <si>
    <t>27/02/2026 10:28:51</t>
  </si>
  <si>
    <t>jornada de bienestar social se realiza orientacion en el aplicativo y registro</t>
  </si>
  <si>
    <t>27/02/2026 10:43:22</t>
  </si>
  <si>
    <t>27/02/2026 11:06:40</t>
  </si>
  <si>
    <t>jornada de bienestar social: se realizo resablecimiento de contraseña</t>
  </si>
  <si>
    <t>584867726 - GETSEMANI RONDON</t>
  </si>
  <si>
    <t>27/02/2026 11:07:37</t>
  </si>
  <si>
    <t>jornada de bienetsar social: se realiza orientacion y se registra</t>
  </si>
  <si>
    <t>24/02/2026 10:16:08</t>
  </si>
  <si>
    <t>24/02/2026 12:43:22</t>
  </si>
  <si>
    <t>24/02/2026 10:17:42</t>
  </si>
  <si>
    <t>24/02/2026 13:11:43</t>
  </si>
  <si>
    <t>24/02/2026 14:06:07</t>
  </si>
  <si>
    <t>24/02/2026 14:07:38</t>
  </si>
  <si>
    <t>NIT 800176890 - Clínica Medico Quirúrgica S.A.S.</t>
  </si>
  <si>
    <t>25/02/2026 14:38:01</t>
  </si>
  <si>
    <t>25/02/2026 14:38:34</t>
  </si>
  <si>
    <t>25/02/2026 14:28:01</t>
  </si>
  <si>
    <t>25/02/2026 14:28:47</t>
  </si>
  <si>
    <t>25/02/2026 14:29:55</t>
  </si>
  <si>
    <t>25/02/2026 14:29:59</t>
  </si>
  <si>
    <t>25/02/2026 14:31:11</t>
  </si>
  <si>
    <t>25/02/2026 14:31:46</t>
  </si>
  <si>
    <t>25/02/2026 14:40:37</t>
  </si>
  <si>
    <t>25/02/2026 14:40:41</t>
  </si>
  <si>
    <t>25/02/2026 14:43:25</t>
  </si>
  <si>
    <t>25/02/2026 14:43:53</t>
  </si>
  <si>
    <t>25/02/2026 14:46:18</t>
  </si>
  <si>
    <t>25/02/2026 14:46:42</t>
  </si>
  <si>
    <t>25/02/2026 14:47:54</t>
  </si>
  <si>
    <t>25/02/2026 14:47:58</t>
  </si>
  <si>
    <t>25/02/2026 14:48:37</t>
  </si>
  <si>
    <t>25/02/2026 14:49:47</t>
  </si>
  <si>
    <t>25/02/2026 14:52:55</t>
  </si>
  <si>
    <t>25/02/2026 15:20:32</t>
  </si>
  <si>
    <t>25/02/2026 15:21:08</t>
  </si>
  <si>
    <t>25/02/2026 15:21:14</t>
  </si>
  <si>
    <t>25/02/2026 15:22:23</t>
  </si>
  <si>
    <t>25/02/2026 15:22:28</t>
  </si>
  <si>
    <t>26/02/2026 08:45:32</t>
  </si>
  <si>
    <t>26/02/2026 08:45:39</t>
  </si>
  <si>
    <t>26/02/2026 08:46:25</t>
  </si>
  <si>
    <t>26/02/2026 08:47:07</t>
  </si>
  <si>
    <t>26/02/2026 08:47:11</t>
  </si>
  <si>
    <t>26/02/2026 08:48:06</t>
  </si>
  <si>
    <t>26/02/2026 08:49:13</t>
  </si>
  <si>
    <t>26/02/2026 08:49:16</t>
  </si>
  <si>
    <t>26/02/2026 08:50:55</t>
  </si>
  <si>
    <t>26/02/2026 08:50:58</t>
  </si>
  <si>
    <t>26/02/2026 08:51:16</t>
  </si>
  <si>
    <t>26/02/2026 08:52:00</t>
  </si>
  <si>
    <t>26/02/2026 08:52:28</t>
  </si>
  <si>
    <t>26/02/2026 08:52:37</t>
  </si>
  <si>
    <t>26/02/2026 08:53:24</t>
  </si>
  <si>
    <t>26/02/2026 08:53:49</t>
  </si>
  <si>
    <t>26/02/2026 08:56:26</t>
  </si>
  <si>
    <t>26/02/2026 08:57:20</t>
  </si>
  <si>
    <t>26/02/2026 08:57:24</t>
  </si>
  <si>
    <t>26/02/2026 08:57:40</t>
  </si>
  <si>
    <t>24/02/2026 14:05:50</t>
  </si>
  <si>
    <t>25/02/2026 14:29:23</t>
  </si>
  <si>
    <t>25/02/2026 14:30:37</t>
  </si>
  <si>
    <t>25/02/2026 14:32:38</t>
  </si>
  <si>
    <t>25/02/2026 14:39:21</t>
  </si>
  <si>
    <t>25/02/2026 14:41:04</t>
  </si>
  <si>
    <t>25/02/2026 14:44:12</t>
  </si>
  <si>
    <t>25/02/2026 14:46:56</t>
  </si>
  <si>
    <t>25/02/2026 14:48:43</t>
  </si>
  <si>
    <t>25/02/2026 14:53:09</t>
  </si>
  <si>
    <t>25/02/2026 15:21:20</t>
  </si>
  <si>
    <t>25/02/2026 15:22:41</t>
  </si>
  <si>
    <t>26/02/2026 08:46:29</t>
  </si>
  <si>
    <t>26/02/2026 08:48:11</t>
  </si>
  <si>
    <t>26/02/2026 08:50:11</t>
  </si>
  <si>
    <t>26/02/2026 08:51:20</t>
  </si>
  <si>
    <t>26/02/2026 08:52:44</t>
  </si>
  <si>
    <t>26/02/2026 08:56:31</t>
  </si>
  <si>
    <t>26/02/2026 08:57:46</t>
  </si>
  <si>
    <t>02/03/2026 08:12:44</t>
  </si>
  <si>
    <t>1004846403 - ANA INES ROJAS MONSALVE</t>
  </si>
  <si>
    <t>02/03/2026 08:13:03</t>
  </si>
  <si>
    <t>02/03/2026 22:30:55</t>
  </si>
  <si>
    <t>1092175151 - VANESSA ALEJANDRA SARABIA VARGAS</t>
  </si>
  <si>
    <t>02/03/2026 22:31:24</t>
  </si>
  <si>
    <t>37323282 - DEYANIRA SANGUINO QUINTERO</t>
  </si>
  <si>
    <t>02/03/2026 22:32:04</t>
  </si>
  <si>
    <t>586449424 - LEIMAR YONAHISI ORTIZ LAGOS</t>
  </si>
  <si>
    <t>02/03/2026 22:32:37</t>
  </si>
  <si>
    <t>1093736915 - JOHNATTAN ALFREDO LAMUS ORTIZ</t>
  </si>
  <si>
    <t>02/03/2026 22:33:02</t>
  </si>
  <si>
    <t>1005012169 - MARLON DUVAN MENDOZA GONZALEZ</t>
  </si>
  <si>
    <t>02/03/2026 22:34:02</t>
  </si>
  <si>
    <t>1010010602 - YULIETH CAMILA MENDOZA ANTOLINEZ</t>
  </si>
  <si>
    <t>02/03/2026 22:34:27</t>
  </si>
  <si>
    <t>1094282700 - KAREN YECENIA MONAR BALLESTEROS</t>
  </si>
  <si>
    <t>02/03/2026 22:47:32</t>
  </si>
  <si>
    <t>27806313 - TRINIDAD MENDOZA PINZON</t>
  </si>
  <si>
    <t>02/03/2026 22:47:54</t>
  </si>
  <si>
    <t>1115720239 - DINA MARCELA TORRA ESPINEL</t>
  </si>
  <si>
    <t>02/03/2026 22:48:19</t>
  </si>
  <si>
    <t>1005025161 - ANGUIE VANESSA CARREÑO ACOSTA</t>
  </si>
  <si>
    <t>02/03/2026 22:49:59</t>
  </si>
  <si>
    <t>1049393051 - JHORFAN SNEIDER VEGA ALBARRACIN</t>
  </si>
  <si>
    <t>02/03/2026 22:53:39</t>
  </si>
  <si>
    <t>18926431 - CARLOS ALBERTO MADARRIAGA PARRA</t>
  </si>
  <si>
    <t>02/03/2026 22:54:05</t>
  </si>
  <si>
    <t>18921742 - PEDRO SOLIN ALVAREZ CALERO</t>
  </si>
  <si>
    <t>02/03/2026 22:54:28</t>
  </si>
  <si>
    <t>1003204842 - ISAAC GELVEZ REMOLINA</t>
  </si>
  <si>
    <t>02/03/2026 22:55:20</t>
  </si>
  <si>
    <t>1091660347 - ALBREY TELLEZ PEREZ</t>
  </si>
  <si>
    <t>02/03/2026 22:55:50</t>
  </si>
  <si>
    <t>1091985454 - DAYLIN DAYANA PEREZ PEREZ</t>
  </si>
  <si>
    <t>02/03/2026 22:56:21</t>
  </si>
  <si>
    <t>1093600287 - LUIS MIGUEL TORRES DIAZ</t>
  </si>
  <si>
    <t>02/03/2026 22:56:47</t>
  </si>
  <si>
    <t>1094055826 - MARYURY ASLEY JEREZ ROMAN</t>
  </si>
  <si>
    <t>02/03/2026 22:57:15</t>
  </si>
  <si>
    <t>1094054680 - JESUS EDUARDO GALVIS REY</t>
  </si>
  <si>
    <t>02/03/2026 22:57:42</t>
  </si>
  <si>
    <t>1093600735 - ANDRES SEBASTIAN SANDOVAL GUERRERO</t>
  </si>
  <si>
    <t>02/03/2026 22:58:09</t>
  </si>
  <si>
    <t>1090453689 - SNAYDER SEPULVEDA VARGAS</t>
  </si>
  <si>
    <t>02/03/2026 22:58:34</t>
  </si>
  <si>
    <t>1093599606 - DIEGO ARMANDO GUERRERO ACEVEDO</t>
  </si>
  <si>
    <t>02/03/2026 22:59:02</t>
  </si>
  <si>
    <t>1094267041 - MARIA ALEJANDRA RODRIGUEZ MONRROY</t>
  </si>
  <si>
    <t>02/03/2026 22:59:29</t>
  </si>
  <si>
    <t>1090454956 - MARIA ALEJANDRA RIVERA RODRIGUEZ</t>
  </si>
  <si>
    <t>02/03/2026 22:59:57</t>
  </si>
  <si>
    <t>1094055795 - SALOME PEREZ CARRILLO</t>
  </si>
  <si>
    <t>02/03/2026 23:00:23</t>
  </si>
  <si>
    <t>1093434007 - YORBEY YANDEL HERNANDEZ VERA</t>
  </si>
  <si>
    <t>02/03/2026 23:00:45</t>
  </si>
  <si>
    <t>1094642091 - EDIKSON FERNEY RODRIGUEZ ABRIL</t>
  </si>
  <si>
    <t>02/03/2026 23:01:20</t>
  </si>
  <si>
    <t>1091363607 - DARLYN NAYBETH LIZARAZO VALDERRAMA</t>
  </si>
  <si>
    <t>02/03/2026 23:01:43</t>
  </si>
  <si>
    <t>1091978458 - DANNA FERNANDA FERRER PARDO</t>
  </si>
  <si>
    <t>02/03/2026 23:02:07</t>
  </si>
  <si>
    <t>1093303001 - JOSE MIGUEL GAONA ORTEGA</t>
  </si>
  <si>
    <t>02/03/2026 23:02:32</t>
  </si>
  <si>
    <t>1005027074 - MARIA JOSE ROJAS PEREZ</t>
  </si>
  <si>
    <t>02/03/2026 23:03:11</t>
  </si>
  <si>
    <t>1071425 - ARIANNYS YOSELIN ROMERO PUERTA</t>
  </si>
  <si>
    <t>02/03/2026 23:03:41</t>
  </si>
  <si>
    <t>1116494604 - LESLY TATIANA PARRA BARAJAS</t>
  </si>
  <si>
    <t>02/03/2026 23:04:17</t>
  </si>
  <si>
    <t>1066284688 - JAMES ISAC ARIZA GUTIERREZ</t>
  </si>
  <si>
    <t>03/03/2026 10:10:26</t>
  </si>
  <si>
    <t>1090549659 - YELZURI LEONELLA DURAN MARTINEZ</t>
  </si>
  <si>
    <t>03/03/2026 10:10:41</t>
  </si>
  <si>
    <t>03/03/2026 10:32:54</t>
  </si>
  <si>
    <t>01/03/2026 00:00:00</t>
  </si>
  <si>
    <t>Se realiza orientación sobre el uso del aplicativo APE y se asigna interés ocupacional.</t>
  </si>
  <si>
    <t>03/03/2026 10:33:28</t>
  </si>
  <si>
    <t>Se realiza orientación sobre el uso del aplicativo APE y se asigna interés ocupacional</t>
  </si>
  <si>
    <t>03/03/2026 10:34:07</t>
  </si>
  <si>
    <t>587578123 - KARELYS DAYERLIN CHONA RIVERO</t>
  </si>
  <si>
    <t>03/03/2026 10:37:52</t>
  </si>
  <si>
    <t>587588013 - NAYMAR SHARICK CRUZ CRUZ</t>
  </si>
  <si>
    <t>03/03/2026 10:38:15</t>
  </si>
  <si>
    <t>03/03/2026 10:38:40</t>
  </si>
  <si>
    <t>03/03/2026 10:39:24</t>
  </si>
  <si>
    <t>03/03/2026 10:39:56</t>
  </si>
  <si>
    <t>03/03/2026 10:40:26</t>
  </si>
  <si>
    <t>03/03/2026 10:40:54</t>
  </si>
  <si>
    <t>03/03/2026 13:49:02</t>
  </si>
  <si>
    <t>03/03/2026 00:00:00</t>
  </si>
  <si>
    <t>se orienta sobre el uso del aplicativo ape</t>
  </si>
  <si>
    <t>586500392 - AARON DAVID LOPEZ CASTILLO</t>
  </si>
  <si>
    <t>03/03/2026 22:37:16</t>
  </si>
  <si>
    <t>03/03/2026 22:37:43</t>
  </si>
  <si>
    <t>03/03/2026 22:38:16</t>
  </si>
  <si>
    <t>03/03/2026 22:38:42</t>
  </si>
  <si>
    <t>03/03/2026 22:39:11</t>
  </si>
  <si>
    <t>03/03/2026 22:39:38</t>
  </si>
  <si>
    <t>03/03/2026 22:40:10</t>
  </si>
  <si>
    <t>03/03/2026 22:40:42</t>
  </si>
  <si>
    <t>03/03/2026 22:41:06</t>
  </si>
  <si>
    <t>03/03/2026 22:41:30</t>
  </si>
  <si>
    <t>03/03/2026 22:46:27</t>
  </si>
  <si>
    <t>02/03/2026 00:00:00</t>
  </si>
  <si>
    <t>585483203 - CESAR ALEJANDRO APONTE RIVAS</t>
  </si>
  <si>
    <t>03/03/2026 22:47:05</t>
  </si>
  <si>
    <t>585745847 - VICTOR D JESUS MANTILLA BLANCO</t>
  </si>
  <si>
    <t>03/03/2026 22:47:35</t>
  </si>
  <si>
    <t>1094271135 - DARSY VERA</t>
  </si>
  <si>
    <t>03/03/2026 22:48:01</t>
  </si>
  <si>
    <t>1005040791 - LAURA DANIELA ROLON SANCHEZ</t>
  </si>
  <si>
    <t>03/03/2026 22:48:28</t>
  </si>
  <si>
    <t>27737825 - NELLY PEREZ JAIMES</t>
  </si>
  <si>
    <t>03/03/2026 22:48:53</t>
  </si>
  <si>
    <t>1006440674 - SANDRA MILENA PEREZ OVIEDO</t>
  </si>
  <si>
    <t>03/03/2026 22:49:17</t>
  </si>
  <si>
    <t>03/03/2026 22:49:46</t>
  </si>
  <si>
    <t>04/03/2026 13:11:32</t>
  </si>
  <si>
    <t>04/03/2026 00:00:00</t>
  </si>
  <si>
    <t>04/03/2026 13:12:00</t>
  </si>
  <si>
    <t>04/03/2026 13:12:27</t>
  </si>
  <si>
    <t>04/03/2026 13:14:19</t>
  </si>
  <si>
    <t>04/03/2026 13:14:46</t>
  </si>
  <si>
    <t>04/03/2026 13:15:35</t>
  </si>
  <si>
    <t>04/03/2026 13:16:03</t>
  </si>
  <si>
    <t>04/03/2026 13:16:41</t>
  </si>
  <si>
    <t>04/03/2026 13:17:08</t>
  </si>
  <si>
    <t>04/03/2026 13:17:46</t>
  </si>
  <si>
    <t>04/03/2026 13:18:08</t>
  </si>
  <si>
    <t>04/03/2026 13:18:33</t>
  </si>
  <si>
    <t>37274205 - AMPARO LISSET URBANO RAGUA</t>
  </si>
  <si>
    <t>04/03/2026 13:18:55</t>
  </si>
  <si>
    <t>04/03/2026 13:19:21</t>
  </si>
  <si>
    <t>04/03/2026 13:19:57</t>
  </si>
  <si>
    <t>04/03/2026 13:20:22</t>
  </si>
  <si>
    <t>1094052549 - DANNA SOFIA VILLAMIZAR CAICEDO</t>
  </si>
  <si>
    <t>04/03/2026 13:43:51</t>
  </si>
  <si>
    <t>1004902191 - DEVYNSON DANILO BARON MALDONADO</t>
  </si>
  <si>
    <t>04/03/2026 13:44:32</t>
  </si>
  <si>
    <t>1090524755 - YULIANA KATHERINE CULCHAC PORTILLA</t>
  </si>
  <si>
    <t>04/03/2026 13:47:10</t>
  </si>
  <si>
    <t>60351669 - NERSA MARIA RUBIO</t>
  </si>
  <si>
    <t>04/03/2026 13:47:31</t>
  </si>
  <si>
    <t>1093755226 - MAYRA NATALI GELVEZ CONTRERAS</t>
  </si>
  <si>
    <t>04/03/2026 13:56:30</t>
  </si>
  <si>
    <t>1090362376 - VEROSMIN BOHORQUEZ PABON</t>
  </si>
  <si>
    <t>04/03/2026 13:56:57</t>
  </si>
  <si>
    <t>1090468687 - ERIKA MARIA GOMEZ CAICEDO</t>
  </si>
  <si>
    <t>04/03/2026 13:58:43</t>
  </si>
  <si>
    <t>60355975 - MARIA ORFELINA MARTINEZ RAMIREZ</t>
  </si>
  <si>
    <t>04/03/2026 13:59:26</t>
  </si>
  <si>
    <t>1090525307 - YULIETH MOLINA SOMOZA</t>
  </si>
  <si>
    <t>05/03/2026 08:26:31</t>
  </si>
  <si>
    <t>05/03/2026 09:07:42</t>
  </si>
  <si>
    <t>05/03/2026 09:18:47</t>
  </si>
  <si>
    <t>06/03/2026 08:02:10</t>
  </si>
  <si>
    <t>37269245 - MAGDA LILIANA URIBE DURAN</t>
  </si>
  <si>
    <t>06/03/2026 08:02:43</t>
  </si>
  <si>
    <t>06/03/2026 11:36:16</t>
  </si>
  <si>
    <t>13270332 - LUIS ALBERTO CARRIEDO ESPINEL</t>
  </si>
  <si>
    <t>06/03/2026 11:47:28</t>
  </si>
  <si>
    <t>13493884 - JORGE ARIDES PARRA GARCIA</t>
  </si>
  <si>
    <t>06/03/2026 12:12:31</t>
  </si>
  <si>
    <t>1004878022 - KAREN ALEXANDRA MORANTES BOHORQUEZ</t>
  </si>
  <si>
    <t>06/03/2026 12:20:22</t>
  </si>
  <si>
    <t>684200 - JOHNNY JOSE GUTIERREZ MARQUEZ</t>
  </si>
  <si>
    <t>06/03/2026 13:16:48</t>
  </si>
  <si>
    <t>1007437960 - EUSTACIO GUEVARA MARQUEZ</t>
  </si>
  <si>
    <t>06/03/2026 13:22:44</t>
  </si>
  <si>
    <t>88196872 - LUIS FERNANDO MENDOZA CACERES</t>
  </si>
  <si>
    <t>06/03/2026 13:39:51</t>
  </si>
  <si>
    <t>1093802124 - FRANKLIN ALEXANDER GUTIERREZ VEGA</t>
  </si>
  <si>
    <t>88217218 - JAVIER MORENO CHAPARRO</t>
  </si>
  <si>
    <t>88143133 - ELGAR EMIRO DIAZ ROPERO</t>
  </si>
  <si>
    <t>06/03/2026 13:47:19</t>
  </si>
  <si>
    <t>1093745236 - ENDERSON ALEXANDER GOMEZ MORENO</t>
  </si>
  <si>
    <t>1090529626 - BREIDI ANDREI CORONEL OMAÑA</t>
  </si>
  <si>
    <t>13507886 - JULIAN LOPEZ JAIMES</t>
  </si>
  <si>
    <t>88275948 - ALEXANDER OVALLES MIRANDA</t>
  </si>
  <si>
    <t>06/03/2026 13:53:54</t>
  </si>
  <si>
    <t>1093142070 - LUSHAY ANDREA GONZALEZ VILLAMIZAR</t>
  </si>
  <si>
    <t>1090506769 - MARÍA FERNANDA BÁEZ ZAMUDIO</t>
  </si>
  <si>
    <t>06/03/2026 14:31:19</t>
  </si>
  <si>
    <t>88215661 - CELSO CAMARGO MARIN</t>
  </si>
  <si>
    <t>06/03/2026 14:39:33</t>
  </si>
  <si>
    <t>88227169 - NEPTALY CAMARGO MARIN</t>
  </si>
  <si>
    <t>04/03/2026 14:09:39</t>
  </si>
  <si>
    <t>1116235634 - DANA RAMIREZ RESTREPO</t>
  </si>
  <si>
    <t>04/03/2026 14:10:04</t>
  </si>
  <si>
    <t>1094279845 - ANGEE TATIANA CETINA ARAQUE</t>
  </si>
  <si>
    <t>06/03/2026 08:51:17</t>
  </si>
  <si>
    <t>06/03/2026 00:00:00</t>
  </si>
  <si>
    <t>FERIA DE LA MUJER:: SE REALIZA ORIENTACION SOBRE EL USO DEL APLICATIVO APE Y SE RESTABLECE CONTRASÑEA</t>
  </si>
  <si>
    <t>1090486555 - BEIBY MAKENCY CARDENAS OLIVEROS</t>
  </si>
  <si>
    <t>06/03/2026 09:14:42</t>
  </si>
  <si>
    <t>FERIA DE LA MUJER:: Se realiza orientación ocupacional sobre el uso del aplicativo APE y se le indica que debe actualizar hoja de vida con los soportes en formato PDF para su posterior soporte.</t>
  </si>
  <si>
    <t>27732497 - CECILIA AMPARO BARRERA VERA</t>
  </si>
  <si>
    <t>06/03/2026 09:15:46</t>
  </si>
  <si>
    <t>27819010 - AMPARO VALDERRAMA PEÑARANDA</t>
  </si>
  <si>
    <t>06/03/2026 09:16:29</t>
  </si>
  <si>
    <t>1090372187 - CONSUELO ORTEGA ANTELIZ</t>
  </si>
  <si>
    <t>06/03/2026 09:17:57</t>
  </si>
  <si>
    <t>1090369999 - ANA MARIA ANGARITA BECERRA</t>
  </si>
  <si>
    <t>06/03/2026 10:23:30</t>
  </si>
  <si>
    <t>63516900 - SANDRA PATRICIA GOMEZ PEÑALOZA</t>
  </si>
  <si>
    <t>06/03/2026 10:26:17</t>
  </si>
  <si>
    <t>1090373209 - ANA MILENA ARIAS AMARILLO</t>
  </si>
  <si>
    <t>06/03/2026 10:28:17</t>
  </si>
  <si>
    <t>1094858299 - MARIA ISABEL QUIJANO HERNANDEZ</t>
  </si>
  <si>
    <t>06/03/2026 11:29:59</t>
  </si>
  <si>
    <t>1094167343 - JESSSICA  KATERINE PEÑA LOPEZ</t>
  </si>
  <si>
    <t>NIT 901514217 - UNION TEMPORAL ESTACION LA PARADA OCO - CCC</t>
  </si>
  <si>
    <t>06/03/2026 14:39:21</t>
  </si>
  <si>
    <t>05/03/2026 08:26:27</t>
  </si>
  <si>
    <t>05/03/2026 09:07:37</t>
  </si>
  <si>
    <t>05/03/2026 09:18:44</t>
  </si>
  <si>
    <t>06/03/2026 11:36:11</t>
  </si>
  <si>
    <t>06/03/2026 11:47:19</t>
  </si>
  <si>
    <t>06/03/2026 12:12:27</t>
  </si>
  <si>
    <t>06/03/2026 12:20:19</t>
  </si>
  <si>
    <t>06/03/2026 13:16:45</t>
  </si>
  <si>
    <t>06/03/2026 13:22:41</t>
  </si>
  <si>
    <t>06/03/2026 13:39:43</t>
  </si>
  <si>
    <t>06/03/2026 13:47:10</t>
  </si>
  <si>
    <t>06/03/2026 13:53:50</t>
  </si>
  <si>
    <t>06/03/2026 14:31:15</t>
  </si>
  <si>
    <t>06/03/2026 14:39:29</t>
  </si>
  <si>
    <t>05/03/2026 08:20:24</t>
  </si>
  <si>
    <t>1090463486 - rappi flash motos</t>
  </si>
  <si>
    <t>05/03/2026 08:21:06</t>
  </si>
  <si>
    <t>05/03/2026 08:38:58</t>
  </si>
  <si>
    <t>1093762093 - SARAPLAS</t>
  </si>
  <si>
    <t>05/03/2026 08:39:47</t>
  </si>
  <si>
    <t>05/03/2026 09:12:25</t>
  </si>
  <si>
    <t>1093771847 - CERVERA SILVA GERARDO</t>
  </si>
  <si>
    <t>05/03/2026 09:15:48</t>
  </si>
  <si>
    <t>05/03/2026 20:54:54</t>
  </si>
  <si>
    <t>1094506772 - DIAZ ROZO CARLOS ALBERTO</t>
  </si>
  <si>
    <t>05/03/2026 20:56:08</t>
  </si>
  <si>
    <t>05/03/2026 21:06:56</t>
  </si>
  <si>
    <t>1010118907 - MARQUEZ PEÑA ROMARO AMAURY</t>
  </si>
  <si>
    <t>05/03/2026 21:07:56</t>
  </si>
  <si>
    <t>NIT 1090463486 - rappi flash motos</t>
  </si>
  <si>
    <t>05/03/2026 08:25:51</t>
  </si>
  <si>
    <t>05/03/2026 08:25:55</t>
  </si>
  <si>
    <t>05/03/2026 08:26:00</t>
  </si>
  <si>
    <t>NIT 1093762093 - SARAPLAS</t>
  </si>
  <si>
    <t>05/03/2026 09:06:09</t>
  </si>
  <si>
    <t>05/03/2026 09:06:21</t>
  </si>
  <si>
    <t>05/03/2026 09:06:25</t>
  </si>
  <si>
    <t>NIT 1093771847 - CERVERA SILVA GERARDO</t>
  </si>
  <si>
    <t>05/03/2026 09:18:15</t>
  </si>
  <si>
    <t>05/03/2026 09:18:24</t>
  </si>
  <si>
    <t>05/03/2026 09:18:26</t>
  </si>
  <si>
    <t>NIT 1094506772 - DIAZ ROZO CARLOS ALBERTO</t>
  </si>
  <si>
    <t>05/03/2026 21:01:45</t>
  </si>
  <si>
    <t>05/03/2026 21:01:52</t>
  </si>
  <si>
    <t>05/03/2026 21:01:56</t>
  </si>
  <si>
    <t>06/03/2026 11:33:35</t>
  </si>
  <si>
    <t>06/03/2026 11:35:50</t>
  </si>
  <si>
    <t>06/03/2026 11:36:06</t>
  </si>
  <si>
    <t>06/03/2026 11:44:28</t>
  </si>
  <si>
    <t>06/03/2026 11:47:01</t>
  </si>
  <si>
    <t>06/03/2026 11:47:11</t>
  </si>
  <si>
    <t>06/03/2026 12:10:22</t>
  </si>
  <si>
    <t>06/03/2026 12:11:08</t>
  </si>
  <si>
    <t>06/03/2026 12:12:20</t>
  </si>
  <si>
    <t>06/03/2026 12:23:41</t>
  </si>
  <si>
    <t>06/03/2026 13:16:27</t>
  </si>
  <si>
    <t>06/03/2026 13:16:38</t>
  </si>
  <si>
    <t>06/03/2026 12:18:54</t>
  </si>
  <si>
    <t>06/03/2026 12:19:59</t>
  </si>
  <si>
    <t>06/03/2026 12:20:13</t>
  </si>
  <si>
    <t>06/03/2026 13:38:21</t>
  </si>
  <si>
    <t>06/03/2026 13:38:24</t>
  </si>
  <si>
    <t>06/03/2026 13:39:34</t>
  </si>
  <si>
    <t>06/03/2026 13:44:46</t>
  </si>
  <si>
    <t>06/03/2026 13:45:59</t>
  </si>
  <si>
    <t>06/03/2026 13:47:03</t>
  </si>
  <si>
    <t>06/03/2026 13:51:20</t>
  </si>
  <si>
    <t>06/03/2026 13:53:10</t>
  </si>
  <si>
    <t>06/03/2026 13:53:45</t>
  </si>
  <si>
    <t>06/03/2026 13:20:40</t>
  </si>
  <si>
    <t>06/03/2026 13:22:22</t>
  </si>
  <si>
    <t>06/03/2026 13:22:33</t>
  </si>
  <si>
    <t>06/03/2026 14:29:26</t>
  </si>
  <si>
    <t>06/03/2026 14:30:02</t>
  </si>
  <si>
    <t>06/03/2026 14:31:08</t>
  </si>
  <si>
    <t>06/03/2026 14:38:39</t>
  </si>
  <si>
    <t>06/03/2026 14:39:09</t>
  </si>
  <si>
    <t>09/03/2026 10:38:06</t>
  </si>
  <si>
    <t>1193201433 - JHOAN ALEXIS CORRALES DELGADO</t>
  </si>
  <si>
    <t>1090418325 - LUIS YADIR ALARCÓN SAAVEDRA</t>
  </si>
  <si>
    <t>1193419113 - JOSÉ SEBASTIÁN RESTREPO PALACIO</t>
  </si>
  <si>
    <t>1090531202 - JUAN DIEGO FELIPE TERRA</t>
  </si>
  <si>
    <t>1005038378 - CANDY JULIETH ORTIZ CORONADO</t>
  </si>
  <si>
    <t>1090397212 - LUIS CARLOS GAITAN RODRIGUEZ</t>
  </si>
  <si>
    <t>1049654077 - YARA ALEJANDRA RUIZ LÓPEZ</t>
  </si>
  <si>
    <t>1093788918 - JUAN PABLO CONTRERAS MESA</t>
  </si>
  <si>
    <t>1090393077 - JESUS ARNOLDO DURAN MARTINEZ</t>
  </si>
  <si>
    <t>1093786041 - JOEL ALEXIS CARVAJAL MORENO</t>
  </si>
  <si>
    <t>1090500817 - BRANDON STEEVEN HERNANDEZ YAÑEZ</t>
  </si>
  <si>
    <t>690824 - EDDY ENRIQUE BARRIOS BOSCÁN</t>
  </si>
  <si>
    <t>1090524462 - SERGIO ANDRES SILVA RANGEL</t>
  </si>
  <si>
    <t>1092941045 - DAIVY ALEJANDRO CHITIVA SIERRA</t>
  </si>
  <si>
    <t>09/03/2026 10:38:57</t>
  </si>
  <si>
    <t>El candidato no pudo ser contactado</t>
  </si>
  <si>
    <t>1090429966 - MICHAEL DELGADO VALBUENA</t>
  </si>
  <si>
    <t>88263389 - WILLINGTON PEÑALOZA GOMEZ</t>
  </si>
  <si>
    <t>1005035319 - YASLEINY CAROLINA VARGAS SIZA</t>
  </si>
  <si>
    <t>1090424073 - LAURA MILENE AYALA IBARRA</t>
  </si>
  <si>
    <t>60355817 - ELDA LUCIA BENAVIDES ALBARRACIN</t>
  </si>
  <si>
    <t>11523339 - CAMILO CALDERON MAYORGA</t>
  </si>
  <si>
    <t>1092390292 - CARLOS ALEJANDRO MARIN GALVIS</t>
  </si>
  <si>
    <t>1010056135 - JOSE GREGORIO VILLAMIZAR SERRANO</t>
  </si>
  <si>
    <t>1090411412 - EDGAR ARTURO BELTRAN LIZARAZO</t>
  </si>
  <si>
    <t>1093779410 - EDGAR ESNAIDER GARRIDO BALLESTEROS</t>
  </si>
  <si>
    <t>1090425372 - RUBEN DARIO CHACON</t>
  </si>
  <si>
    <t>1092363606 - JOSE LUIS GONZALEZ PEREZ</t>
  </si>
  <si>
    <t>1090486140 - PEDRO  ANTONIO TARAZONA MORENO</t>
  </si>
  <si>
    <t>1121962813 - DUVER CAMILO PARADA RUEDA</t>
  </si>
  <si>
    <t>09/03/2026 10:39:50</t>
  </si>
  <si>
    <t>88275758 - EDWIN FIGUEREDO MONSALVE</t>
  </si>
  <si>
    <t>88206355 - JORGE RICARDO RODRIGUEZ DUARTE</t>
  </si>
  <si>
    <t>13477559 - NELSON RONDON ESCOBAR</t>
  </si>
  <si>
    <t>1094264396 - RICARDO STARLI VALDERRAMA POSADA</t>
  </si>
  <si>
    <t>1090436258 - JHOLMAN ARLEX MORANTES JAIMES</t>
  </si>
  <si>
    <t>1090532231 - JUAN MANUEL MEZA PEÑARANDA</t>
  </si>
  <si>
    <t>88312651 - JAIME ALBERTO JARAMILLO GUTIERREZ</t>
  </si>
  <si>
    <t>88210989 - BERNARDO ALBERTO RAMIREZ COLMENARES</t>
  </si>
  <si>
    <t>1090423971 - JHON WILMER RODRIGUEZ ARMAS</t>
  </si>
  <si>
    <t>88251537 - JOHAN ANDRES ESPINEL ANGARITA</t>
  </si>
  <si>
    <t>88204301 - BRAN ALEXI PABON PINILLA</t>
  </si>
  <si>
    <t>88217394 - JUAN CARLOS ORTEGA</t>
  </si>
  <si>
    <t>1090477638 - EDGAR  JAVIER MOLINA SOLANO</t>
  </si>
  <si>
    <t>1005035492 - ISAIAS BARRERA HERNANDEZ</t>
  </si>
  <si>
    <t>1093771990 - MARLON JOSUE BALLESTEROS ALVERNIA</t>
  </si>
  <si>
    <t>88227342 - ALEXANDER CAICEDO MUÑOZ</t>
  </si>
  <si>
    <t>1090494304 - JESUS ANDRES PINEDA PACHECO</t>
  </si>
  <si>
    <t>88219090 - DANIEL HORACIO SALINAS CACUA</t>
  </si>
  <si>
    <t>1090507760 - JOSE RAFAEL SANGUINO UREÑA</t>
  </si>
  <si>
    <t>1005337394 - JAN CARLOS TRIANA CARREÑO</t>
  </si>
  <si>
    <t>1090496511 - CAMILO ANDRES FLOREZ HERNANDEZ</t>
  </si>
  <si>
    <t>1090398839 - RICHARD ALONSO ROJAS VILAMIZAR</t>
  </si>
  <si>
    <t>13478324 - JOSE  DANIEL CAMARGO RUIZ</t>
  </si>
  <si>
    <t>88272302 - ALEXANDER SUAREZ VALDERRAMA</t>
  </si>
  <si>
    <t>13410483 - PARMENIO PAEZ ROLON</t>
  </si>
  <si>
    <t>1090389850 - JOSE JAVIER BERMON LUNA</t>
  </si>
  <si>
    <t>88249441 - ELKIN FERNANDO TUTA LOZADA</t>
  </si>
  <si>
    <t>09/03/2026 10:40:34</t>
  </si>
  <si>
    <t>1093785002 - MARIA CAMILA WILCHES PARRA</t>
  </si>
  <si>
    <t>88194222 - JOSE ALEXANDER GONZALEZ RUIZ</t>
  </si>
  <si>
    <t>586270496 - MARIA YUBILEY GOLINDANO CASTRO</t>
  </si>
  <si>
    <t>37441814 - CONSUELO ESTHER ROJAS SUAREZ</t>
  </si>
  <si>
    <t>5441732 - JOSE DE DIOS MANOSALVA MANDON</t>
  </si>
  <si>
    <t>88230654 - WILLIAM GIRON GUERRERO</t>
  </si>
  <si>
    <t>09/03/2026 14:39:45</t>
  </si>
  <si>
    <t>1090515237 - EIVER FERNANDO CONTRERAS</t>
  </si>
  <si>
    <t>13410973 - JOSE AMBROSIO JAIMES TORRES</t>
  </si>
  <si>
    <t>09/03/2026 16:12:30</t>
  </si>
  <si>
    <t>88273256 - NELSON YOEL PARADA REYES</t>
  </si>
  <si>
    <t>09/03/2026 16:16:30</t>
  </si>
  <si>
    <t>1092355572 - JHON ALEXANDER ESTUPIÑAN SILVA</t>
  </si>
  <si>
    <t>09/03/2026 16:42:39</t>
  </si>
  <si>
    <t>1090448010 - KAREN ANGELICA CABALLERO LEON</t>
  </si>
  <si>
    <t>09/03/2026 16:46:54</t>
  </si>
  <si>
    <t>1090433992 - CARLOS ALIRO NIEBLES SANTIAGO</t>
  </si>
  <si>
    <t>09/03/2026 16:54:19</t>
  </si>
  <si>
    <t>1090177570 - OSCAR OMAR GELVEZ SUAREZ</t>
  </si>
  <si>
    <t>1092344547 - CARLOS MIGUEL JAIME ALVAREZ</t>
  </si>
  <si>
    <t>1092339001 - WALTER HERNANDO MANRIQUE GARAVITO</t>
  </si>
  <si>
    <t>88292124 - FRANKLIN PEREZ BERMON</t>
  </si>
  <si>
    <t>1091379071 - NEIKER JOSSUE BLANQUICETT MONSALVE</t>
  </si>
  <si>
    <t>10/03/2026 20:25:11</t>
  </si>
  <si>
    <t>1094281746 - LUIS ALBERTO VILLAMIZAR MALDONADO</t>
  </si>
  <si>
    <t>13489995 - FABIO ROBERT MONCADA VILLAMIZAR</t>
  </si>
  <si>
    <t>88159373 - JOSE ROSENDO LEAL CHACON</t>
  </si>
  <si>
    <t>1090518404 - ELKIN ALEXANDER CAMARGO BOADA</t>
  </si>
  <si>
    <t>1007364677 - JOVANNYS MORA ARDILA</t>
  </si>
  <si>
    <t>1127597924 - KARLA GABRIELA MONROY PEÑA</t>
  </si>
  <si>
    <t>1092386226 - FAIBERTH MANUEL LASSO LEON</t>
  </si>
  <si>
    <t>1094286346 - JOSE CANDIDO PEREZ FUENTES</t>
  </si>
  <si>
    <t>5531836 - JOSE ALEXANDER DURAN DURAN</t>
  </si>
  <si>
    <t>11/03/2026 10:06:22</t>
  </si>
  <si>
    <t>1090363379 - NATALY CALDERON RODRIGUEZ</t>
  </si>
  <si>
    <t>65782576 - MONICA NIETO DIAZ</t>
  </si>
  <si>
    <t>1093793102 - CRISTIAN DAVID CARDONA MORA</t>
  </si>
  <si>
    <t>88217135 - GUSTAVO ENRIQUE CORONADO LAGUADO</t>
  </si>
  <si>
    <t>88002971 - JOSE JAVIER FERNANDEZ ALBARRACIN</t>
  </si>
  <si>
    <t>1090512119 - HERMES ALEXIS CAÑAS HURTADO</t>
  </si>
  <si>
    <t>1093767515 - YURLEY KARINA QUINTERO PARRA</t>
  </si>
  <si>
    <t>1093751809 - SERGIO IVAN SANDOVAL ZARAZA</t>
  </si>
  <si>
    <t>1090177485 - DIANA KATHERINE SUAREZ MALDONADO</t>
  </si>
  <si>
    <t>1090174394 - LUZ ESTELLA COTE</t>
  </si>
  <si>
    <t>1090376938 - JOHAN CAMILO CRISTANCHO CONTRERAS</t>
  </si>
  <si>
    <t>1013629355 - YELITZA CATERINE PEREZ QUINTERO</t>
  </si>
  <si>
    <t>1093791917 - ANDRES CAMILO BECERRA QUINTANA</t>
  </si>
  <si>
    <t>1005036081 - LILIAN MANUELA ESPINOSA GALVIS</t>
  </si>
  <si>
    <t>1090382164 - LUIS ALBERTO PEÑA</t>
  </si>
  <si>
    <t>1090494415 - ANGIE PATRICIA FLOREZ SALAZAR</t>
  </si>
  <si>
    <t>1090503948 - WALTER MIKEL CARRILLO CASTILLO</t>
  </si>
  <si>
    <t>88224977 - JUAN CARLOS PABON GARAY</t>
  </si>
  <si>
    <t>1090406165 - IRANIS ALEXANDRA CUBIDES CONTRERAS</t>
  </si>
  <si>
    <t>11804533 - TITO ALEXANDER RIOS MORENO</t>
  </si>
  <si>
    <t>1093781786 - LUIS ALFREDO PALLARES GONZALEZ</t>
  </si>
  <si>
    <t>13275556 - JOSE FERNANDO MORA MIRANDA</t>
  </si>
  <si>
    <t>13277967 - EDWIN JAVIER RAMIREZ HERNANDEZ</t>
  </si>
  <si>
    <t>1090533498 - JUAN CAMILO PARRA GONZALEZ</t>
  </si>
  <si>
    <t>1094164902 - NATY ESTER AGUILLAR JIMENEZ</t>
  </si>
  <si>
    <t>1093918496 - SIRLEY MILENA WILCHES JIMENEZ</t>
  </si>
  <si>
    <t>11/03/2026 10:06:23</t>
  </si>
  <si>
    <t>1090492466 - YAN CARLOS PEREZ NOCUA</t>
  </si>
  <si>
    <t>1090505160 - ANGELA MARIA BERNAL</t>
  </si>
  <si>
    <t>27600915 - LIZETH SALAS HERNANDEZ</t>
  </si>
  <si>
    <t>1134989239 - ANGELA LISBETH GOMEZ ESCALANTE</t>
  </si>
  <si>
    <t>1090501520 - MILET CARINA GALEANO PUENTES</t>
  </si>
  <si>
    <t>11/03/2026 10:08:28</t>
  </si>
  <si>
    <t>5501721 - PABLO EMILIO CASTELLANOS CORREDOR</t>
  </si>
  <si>
    <t>6663957 - DUVIAN ALEXIS ORTEGA JAIMES</t>
  </si>
  <si>
    <t>1093766983 - JESUS DAVID RAMIREZ JAIMES</t>
  </si>
  <si>
    <t>13507743 - LUIS ALFREDO RINCON CASTELLANOS</t>
  </si>
  <si>
    <t>1120740578 - LENIN ARNULFO ARDILA HERNANDEZ</t>
  </si>
  <si>
    <t>17584474 - JAVIER JIMENEZ MORENO</t>
  </si>
  <si>
    <t>88157143 - JOSE ELIBERTO TORRES ORTEGA</t>
  </si>
  <si>
    <t>5401909 - DAVID NAVARRO PACHECO</t>
  </si>
  <si>
    <t>79768811 - MILCIADES MORENO PEDRAZA</t>
  </si>
  <si>
    <t>5477921 - WILLMAN  CELIANO LOPEZ RAMIREZ</t>
  </si>
  <si>
    <t>1002288702 - FELIPE ANDRES LIZARAZO VEGA</t>
  </si>
  <si>
    <t>1090383244 - GABRIEL ANDRES MARTINEZ REY</t>
  </si>
  <si>
    <t>18009319 - ELVIS ALBERTO GARCIA</t>
  </si>
  <si>
    <t>1092339615 - DENINSON SEGURA COLMENARES</t>
  </si>
  <si>
    <t>1193213414 - JOSE LUIS CEBALLOS ESTUPIÑAN</t>
  </si>
  <si>
    <t>88265049 - JESUS ALONSO ASCANIO RIOS</t>
  </si>
  <si>
    <t>88232887 - CARLOS PEÑARANDA FONSECA</t>
  </si>
  <si>
    <t>88154991 - DAVID CONTRERAS BOLIVAR</t>
  </si>
  <si>
    <t>88156665 - HERNANDO PABON ORTEGA</t>
  </si>
  <si>
    <t>88195855 - HENRY ELIMELEC MONTAÑEZ ARDILA</t>
  </si>
  <si>
    <t>91325595 - RONAL RODRIGUEZ ROJAS</t>
  </si>
  <si>
    <t>13176058 - NEIRO ALFONSO ANGARITA CUADROS</t>
  </si>
  <si>
    <t>88189462 - WINSTON VANEGAS RODRIGUEZ</t>
  </si>
  <si>
    <t>88228256 - NELSON ENRIQUE HERNANDEZ HEREDIA</t>
  </si>
  <si>
    <t>88191742 - ALEXANDER IBAÑEZ RINCON</t>
  </si>
  <si>
    <t>88200162 - PEDRO EDGARDO SUAREZ LIZCANO</t>
  </si>
  <si>
    <t>1004903770 - JUAN  CAMILO RANGEL ROJAS</t>
  </si>
  <si>
    <t>88310810 - JOSE MIGUEL ARAQUE HERNANDEZ</t>
  </si>
  <si>
    <t>88288673 - MARCELO CACERES RINCON</t>
  </si>
  <si>
    <t>1093783826 - JESUS ANTONIO SUAREZ RINCON</t>
  </si>
  <si>
    <t>1093740000 - JHON JAIRO LAGUADO YAÑEZ</t>
  </si>
  <si>
    <t>1094161267 - DIDIER EMILIO RODRIGUEZ REY</t>
  </si>
  <si>
    <t>18904062 - HERNAN DARIO HERRERA PICON</t>
  </si>
  <si>
    <t>13278363 - CESAR ENRIQUE RUEDA BUITRAGO</t>
  </si>
  <si>
    <t>1093752062 - CORNELIO GALVIS PARRA</t>
  </si>
  <si>
    <t>88214279 - HENRRY YECID RANGEL TORRES</t>
  </si>
  <si>
    <t>13505075 - JAVIER ALFONSO MENDEZ RICO</t>
  </si>
  <si>
    <t>1092340435 - OSCAR EMILIO ASCANIO ALMEIDA</t>
  </si>
  <si>
    <t>1093763402 - HECTOR ANDERSON TORRES ORTIZ</t>
  </si>
  <si>
    <t>88244635 - JUAN   CARLOS NEIRA RUBIO</t>
  </si>
  <si>
    <t>88233434 - DANIEL DURAN CACERES</t>
  </si>
  <si>
    <t>1098708462 - JUAN SEBASTIAN RODRIGUEZ BERNAL</t>
  </si>
  <si>
    <t>1093904933 - ALIRO ROPERO GUERRERO</t>
  </si>
  <si>
    <t>1093735350 - NELSON ALEXANDER RODRIGUEZ MORENO</t>
  </si>
  <si>
    <t>88227543 - RODOLFO ZAPATA VILLAMIZAR</t>
  </si>
  <si>
    <t>88215356 - JAVIER ANTONIO PEDRAZA JAIMES</t>
  </si>
  <si>
    <t>1093765693 - FREDDY ALEXANDER PARADA CARRILLO</t>
  </si>
  <si>
    <t>88131646 - CARLOS JUSTO BARON SOTO</t>
  </si>
  <si>
    <t>1090403784 - DIEGO ORLANDO JARAMILLO AMAYA</t>
  </si>
  <si>
    <t>88265696 - DANIEL IVAN LEAL CORREA</t>
  </si>
  <si>
    <t>13279194 - EDWAR GUTIERREZ ARENAS</t>
  </si>
  <si>
    <t>13276194 - RAUL HUMBERTO ROBLES ALVAREZ</t>
  </si>
  <si>
    <t>1090510130 - MARLON  ANDRES ORTEGA HERNANDEZ</t>
  </si>
  <si>
    <t>88246885 - EDILBERTO TORRES ORTIZ</t>
  </si>
  <si>
    <t>1004805064 - CESAR IVAN CAÑAS GONZALEZ</t>
  </si>
  <si>
    <t>11/03/2026 10:10:35</t>
  </si>
  <si>
    <t>1192755041 - YILSON HERNANDO LINDARTE REMOLINA</t>
  </si>
  <si>
    <t>1090532448 - DIEGO ANDRES FUENTES RODRIGUEZ</t>
  </si>
  <si>
    <t>1093755204 - DIEGO ALEXIS MEJIA SUAREZ</t>
  </si>
  <si>
    <t>1093758664 - OMAR EDUARDO ANTOLINEZ RAMIREZ</t>
  </si>
  <si>
    <t>1092526027 - YANDEL ENRRIQUE PEÑALOZA VICUÑA</t>
  </si>
  <si>
    <t>1092354205 - ALEJANDRA HINCAPIE VILLAMARIN</t>
  </si>
  <si>
    <t>1093769142 - CRISTIAN ALEXIS ORTEGA PARADA</t>
  </si>
  <si>
    <t>1090464812 - WILMER DUARTE VILLAMIZAR</t>
  </si>
  <si>
    <t>1090376205 - LUIS CARLOS LIZCANO GONZALEZ</t>
  </si>
  <si>
    <t>13391930 - PABLO EMILIO BERONA BOHORQUEZ</t>
  </si>
  <si>
    <t>88270949 - EDGAR EDUARDO MORALES CASTILLO</t>
  </si>
  <si>
    <t>1090366396 - JHON FREDDY PINZON DELREAL</t>
  </si>
  <si>
    <t>1090442322 - NELSON VILLAMIZAR VEGA</t>
  </si>
  <si>
    <t>88258382 - PABLO EMILIO SANDOVAL SANCHEZ</t>
  </si>
  <si>
    <t>1094370085 - FRANKLIN ALEXIS CHONA ORTIZ</t>
  </si>
  <si>
    <t>1090525312 - JHON JAIRO GOMEZ FLOREZ</t>
  </si>
  <si>
    <t>1000993084 - RONAL STIVEN RODRIGUEZ BECERRA</t>
  </si>
  <si>
    <t>1090363945 - VICTOR MANUEL GARCIA FLOREZ</t>
  </si>
  <si>
    <t>88003238 - WILMER LEONEL RINCON CAICEDO</t>
  </si>
  <si>
    <t>1090380496 - CARLOS EDUARDO GARCIA JAIMES</t>
  </si>
  <si>
    <t>1093777882 - JOSEPH DAVID CARREÑO JEREZ</t>
  </si>
  <si>
    <t>1092359666 - BRAYAN JOSE GRIMALDO MARTINEZ</t>
  </si>
  <si>
    <t>1090423959 - ENMANUEL ALBERTO GOMEZ TARAZONA</t>
  </si>
  <si>
    <t>1140416469 - ALBERTH JOSE PASTRANA AVILES</t>
  </si>
  <si>
    <t>1093789068 - MARLON YESID PABON OVALLE</t>
  </si>
  <si>
    <t>1010145808 - BRAYAM ALEXANDER ORTIZ WALDO</t>
  </si>
  <si>
    <t>1094284702 - HANNZEL DAVID RAMOS YÁÑEZ</t>
  </si>
  <si>
    <t>1090489960 - IVAN EDUARDO TELLEZ CARREÑO</t>
  </si>
  <si>
    <t>1090400004 - RUDY ALEXANDER SUAREZ ACEVEDO</t>
  </si>
  <si>
    <t>88194293 - LUIS EDUARDO AQUINO PARRA</t>
  </si>
  <si>
    <t>1090379241 - JOHN ALEXANDER NEIRA RUBIO</t>
  </si>
  <si>
    <t>1005035090 - JHON JAIRO RUIZ ATUESTA</t>
  </si>
  <si>
    <t>1090449013 - EVERTH ALBERTO FLOREZ MENESES</t>
  </si>
  <si>
    <t>1005054352 - EDUWIN JAIR ACACIO SUAREZ</t>
  </si>
  <si>
    <t>1093763440 - EDUARD EMILIO AVENDAÑO ROJAS</t>
  </si>
  <si>
    <t>1090226069 - OSCAR RAUL SANDOVAL SERRANO</t>
  </si>
  <si>
    <t>1090532035 - LAURA PATRICIA JAIMES PEÑARANDA</t>
  </si>
  <si>
    <t>88031379 - URIEL DAVID JAIMES MOGOLLON</t>
  </si>
  <si>
    <t>13279980 - OMAR ANTONIO MELGAREJO SERRANO</t>
  </si>
  <si>
    <t>88247241 - RICHARD ALFONSO RINCON DIAZ</t>
  </si>
  <si>
    <t>1090368411 - JOSE DAVID GRANADOS OMAÑA</t>
  </si>
  <si>
    <t>12/03/2026 15:17:12</t>
  </si>
  <si>
    <t>88234560 - NEXY RENE GUTIERREZ RAMIREZ</t>
  </si>
  <si>
    <t>12/03/2026 15:17:30</t>
  </si>
  <si>
    <t>11/03/2026 09:23:49</t>
  </si>
  <si>
    <t>11/03/2026 00:00:00</t>
  </si>
  <si>
    <t>se realizo orientación sobre el uso del aplicativo y se restableció contraseña</t>
  </si>
  <si>
    <t>37294441 - MARIA GABRIELA OJEDA ORTIZ</t>
  </si>
  <si>
    <t>NIT 1091966783 - PANADERIA GRAN MIGA DORADA</t>
  </si>
  <si>
    <t>09/03/2026 09:58:22</t>
  </si>
  <si>
    <t>09/03/2026 09:58:26</t>
  </si>
  <si>
    <t>09/03/2026 09:58:30</t>
  </si>
  <si>
    <t>09/03/2026 14:38:25</t>
  </si>
  <si>
    <t>09/03/2026 14:38:36</t>
  </si>
  <si>
    <t>09/03/2026 14:39:32</t>
  </si>
  <si>
    <t>09/03/2026 16:09:05</t>
  </si>
  <si>
    <t>09/03/2026 16:10:32</t>
  </si>
  <si>
    <t>09/03/2026 16:11:28</t>
  </si>
  <si>
    <t>09/03/2026 16:16:08</t>
  </si>
  <si>
    <t>09/03/2026 16:16:11</t>
  </si>
  <si>
    <t>09/03/2026 16:16:22</t>
  </si>
  <si>
    <t>09/03/2026 16:36:42</t>
  </si>
  <si>
    <t>09/03/2026 16:36:47</t>
  </si>
  <si>
    <t>09/03/2026 16:38:09</t>
  </si>
  <si>
    <t>No hay acción</t>
  </si>
  <si>
    <t>09/03/2026 16:38:35</t>
  </si>
  <si>
    <t>09/03/2026 16:45:41</t>
  </si>
  <si>
    <t>09/03/2026 16:46:46</t>
  </si>
  <si>
    <t>09/03/2026 16:38:47</t>
  </si>
  <si>
    <t>09/03/2026 16:39:43</t>
  </si>
  <si>
    <t>09/03/2026 16:39:56</t>
  </si>
  <si>
    <t>09/03/2026 16:52:30</t>
  </si>
  <si>
    <t>09/03/2026 16:52:33</t>
  </si>
  <si>
    <t>09/03/2026 16:54:10</t>
  </si>
  <si>
    <t>10/03/2026 20:20:25</t>
  </si>
  <si>
    <t>10/03/2026 20:20:29</t>
  </si>
  <si>
    <t>NIT 13277979 - JUAN JOSE JAIMES WALDO</t>
  </si>
  <si>
    <t>11/03/2026 08:51:21</t>
  </si>
  <si>
    <t>11/03/2026 08:51:26</t>
  </si>
  <si>
    <t>11/03/2026 10:11:15</t>
  </si>
  <si>
    <t>11/03/2026 10:13:34</t>
  </si>
  <si>
    <t>09/03/2026 10:37:45</t>
  </si>
  <si>
    <t>09/03/2026 10:38:47</t>
  </si>
  <si>
    <t>09/03/2026 10:39:37</t>
  </si>
  <si>
    <t>09/03/2026 10:40:26</t>
  </si>
  <si>
    <t>09/03/2026 14:39:38</t>
  </si>
  <si>
    <t>09/03/2026 16:11:35</t>
  </si>
  <si>
    <t>09/03/2026 16:16:27</t>
  </si>
  <si>
    <t>09/03/2026 16:42:36</t>
  </si>
  <si>
    <t>09/03/2026 16:46:51</t>
  </si>
  <si>
    <t>09/03/2026 16:54:16</t>
  </si>
  <si>
    <t>10/03/2026 20:25:08</t>
  </si>
  <si>
    <t>11/03/2026 10:06:16</t>
  </si>
  <si>
    <t>11/03/2026 10:08:22</t>
  </si>
  <si>
    <t>11/03/2026 10:10:32</t>
  </si>
  <si>
    <t>09/03/2026 09:56:28</t>
  </si>
  <si>
    <t>1091966783 - PANADERIA GRAN MIGA DORADA</t>
  </si>
  <si>
    <t>09/03/2026 09:56:48</t>
  </si>
  <si>
    <t>11/03/2026 16:12:21</t>
  </si>
  <si>
    <t>La empresa se activa ( presentaba estado suspendido )</t>
  </si>
  <si>
    <t>1093738433 - MUNDO INDUSTRIAL</t>
  </si>
  <si>
    <t>17/03/2026 08:22:40</t>
  </si>
  <si>
    <t>1098671661 - MIGUEL ARTURO COSTERO RAMON</t>
  </si>
  <si>
    <t>13491488 - FELIX ENRIQUE RAMIREZ ALVAREZ</t>
  </si>
  <si>
    <t>88244703 - ARMANDO LEON COLINA PEÑALOZA</t>
  </si>
  <si>
    <t>1093736090 - ERIEN EMEL ORTIZ BLANCO</t>
  </si>
  <si>
    <t>1149464458 - JEISSEN JOSÉ SANCHEZ MENDEZ</t>
  </si>
  <si>
    <t>1094167107 - EDINSON RODRIGUEZ GARCIA</t>
  </si>
  <si>
    <t>1092347929 - LUCY SEQUEDA SEPULVEDA</t>
  </si>
  <si>
    <t>13501653 - LUIS OMAR MARQUEZ CLARO</t>
  </si>
  <si>
    <t>1004842290 - JUAN JOSE PELAEZ LAZARO</t>
  </si>
  <si>
    <t>88234450 - CARLOS ALBERTO GOMEZ ARIAS</t>
  </si>
  <si>
    <t>1090494398 - CRISTIAN CAMILO RONDON TAFUR</t>
  </si>
  <si>
    <t>25/03/2026 09:01:39</t>
  </si>
  <si>
    <t>88225756 - FABIO CALET CHACON MARQUEZ</t>
  </si>
  <si>
    <t>25/03/2026 09:05:11</t>
  </si>
  <si>
    <t>25/03/2026 09:11:46</t>
  </si>
  <si>
    <t>1093885271 - VIVIANA RAMIREZ VILLAMIZAR</t>
  </si>
  <si>
    <t>25/03/2026 09:13:41</t>
  </si>
  <si>
    <t>25/03/2026 09:17:36</t>
  </si>
  <si>
    <t>1090512792 - YULY PAOLA ALBARRACIN CONTRERAS</t>
  </si>
  <si>
    <t>25/03/2026 09:18:52</t>
  </si>
  <si>
    <t>25/03/2026 09:24:46</t>
  </si>
  <si>
    <t>37270510 - LUCY STELLA CARDENAS BARCO</t>
  </si>
  <si>
    <t>25/03/2026 09:25:48</t>
  </si>
  <si>
    <t>25/03/2026 09:30:35</t>
  </si>
  <si>
    <t>586306101 - EDDIS LORENA GARCIA PAEZ</t>
  </si>
  <si>
    <t>03/04/2026 19:52:17</t>
  </si>
  <si>
    <t>03/04/2026 19:56:39</t>
  </si>
  <si>
    <t>88224311 - RICARDO MAURICIO YAÑEZ VILLAMIZAR</t>
  </si>
  <si>
    <t>03/04/2026 19:57:13</t>
  </si>
  <si>
    <t>03/04/2026 19:59:50</t>
  </si>
  <si>
    <t>1005029327 - OREANA ALEJANDRA RANGEL LONDOÑO</t>
  </si>
  <si>
    <t>03/04/2026 20:00:08</t>
  </si>
  <si>
    <t>03/04/2026 20:02:39</t>
  </si>
  <si>
    <t>1092364089 - CRISTIAN LIBARDO PEREZ SAENZ</t>
  </si>
  <si>
    <t>03/04/2026 20:03:07</t>
  </si>
  <si>
    <t>03/04/2026 20:06:38</t>
  </si>
  <si>
    <t>1007959373 - CRISTIAN CAMILO ALVAREZ LIZARAZO</t>
  </si>
  <si>
    <t>03/04/2026 20:06:57</t>
  </si>
  <si>
    <t>03/04/2026 20:09:23</t>
  </si>
  <si>
    <t>37292828 - YUDY ESPERANZA SUAREZ RIOS</t>
  </si>
  <si>
    <t>03/04/2026 20:09:43</t>
  </si>
  <si>
    <t>03/04/2026 20:14:12</t>
  </si>
  <si>
    <t>585123333 - MARK HIDALGO ALVARADO</t>
  </si>
  <si>
    <t>03/04/2026 20:14:53</t>
  </si>
  <si>
    <t>03/04/2026 20:17:29</t>
  </si>
  <si>
    <t>1004846276 - ZURI SARAI LINERO VARGAS</t>
  </si>
  <si>
    <t>03/04/2026 20:17:50</t>
  </si>
  <si>
    <t>03/04/2026 20:28:25</t>
  </si>
  <si>
    <t>1091371142 - MARIA DE LOS ANGELES CARRILLO ACEVEDO</t>
  </si>
  <si>
    <t>03/04/2026 20:29:47</t>
  </si>
  <si>
    <t>03/04/2026 21:58:11</t>
  </si>
  <si>
    <t>1092351707 - NESTOR JUNIOR SIERRA PRADA</t>
  </si>
  <si>
    <t>1093798004 - KAREN JOHANNA FERNADE QUINTANA</t>
  </si>
  <si>
    <t>1091384639 - OSMARYS DEL VALLE RUIZ GUILLEN</t>
  </si>
  <si>
    <t>88260844 - CRISTOFER GUERRERO SILVA</t>
  </si>
  <si>
    <t>1090473006 - ILIANA ANDREA FERNANDEZ CARDENAS</t>
  </si>
  <si>
    <t>37273194 - NINI JOHANNA HERNANDEZ CLARO</t>
  </si>
  <si>
    <t>1090480124 - JUAN PABLO RUIZ MORALES</t>
  </si>
  <si>
    <t>1193216379 - ANDRES DAVID VERGARA REYES</t>
  </si>
  <si>
    <t>1005052317 - ALEX ARMANDO LOPEZ BAUTISTA</t>
  </si>
  <si>
    <t>1090455923 - GREICY DALLANA QUINTERO GARCIA</t>
  </si>
  <si>
    <t>03/04/2026 22:23:00</t>
  </si>
  <si>
    <t>1126909580 - VICTOR GUILLERMO BUSTAMANTE PEREZ</t>
  </si>
  <si>
    <t>1090520063 - MARIA DE LOS ANGELES SOTO MARQUEZ</t>
  </si>
  <si>
    <t>1065863123 - MARILUZ RINCON CAMARGO</t>
  </si>
  <si>
    <t>1090411202 - CAROLINA BOTELLO RUEDAS</t>
  </si>
  <si>
    <t>1091355089 - CARLOS EDUARDO QUINTERO APARICIO</t>
  </si>
  <si>
    <t>1090453665 - JULIO CESAR CHESTER FERNANDEZ</t>
  </si>
  <si>
    <t>1091805986 - CARLOS ANDRES ACEVEDO GOMEZ</t>
  </si>
  <si>
    <t>1005028140 - ANYI LORENA ALBARRACIN CONTRERAS</t>
  </si>
  <si>
    <t>1090494496 - ABRAHAN ISIDRO PIÑERES</t>
  </si>
  <si>
    <t>1090475103 - JULIANNA VALENCIA CONTRERAS</t>
  </si>
  <si>
    <t>1004924301 - YULIANA NATALY VELANDIA ALVAREZ</t>
  </si>
  <si>
    <t>1090391792 - CARMEN YARELY MONTAÑEZ VELA</t>
  </si>
  <si>
    <t>03/04/2026 22:25:47</t>
  </si>
  <si>
    <t>03/04/2026 22:29:12</t>
  </si>
  <si>
    <t>27895393 - EDITH JOHANNA ALZATE DIAZ</t>
  </si>
  <si>
    <t>03/04/2026 22:32:05</t>
  </si>
  <si>
    <t>1092354496 - ASTRID FRANCISCA GELVEZ LASSO</t>
  </si>
  <si>
    <t>03/04/2026 22:34:21</t>
  </si>
  <si>
    <t>1090422866 - FLOR VIVIANA CARRERO VARGAS</t>
  </si>
  <si>
    <t>03/04/2026 22:38:04</t>
  </si>
  <si>
    <t>1004804653 - CINDY CAMILA ROJAS ROJAS</t>
  </si>
  <si>
    <t>03/04/2026 22:45:14</t>
  </si>
  <si>
    <t>1093747644 - ELIANA MILEYDY MATEUS LOPEZ</t>
  </si>
  <si>
    <t>03/04/2026 22:47:35</t>
  </si>
  <si>
    <t>1005230938 - ASTRID SOLANGE CHAPARRO MANRIQUE</t>
  </si>
  <si>
    <t>03/04/2026 22:50:05</t>
  </si>
  <si>
    <t>1073673640 - ERNESTO GIOVANNY RODRIGUEZ</t>
  </si>
  <si>
    <t>03/04/2026 22:52:11</t>
  </si>
  <si>
    <t>27606421 - LUZ DARY PAEZ PARRA</t>
  </si>
  <si>
    <t>03/04/2026 22:55:53</t>
  </si>
  <si>
    <t>24/03/2026 16:06:57</t>
  </si>
  <si>
    <t>24/03/2026 16:13:06</t>
  </si>
  <si>
    <t>24/03/2026 16:16:59</t>
  </si>
  <si>
    <t>24/03/2026 16:21:51</t>
  </si>
  <si>
    <t>24/03/2026 16:31:20</t>
  </si>
  <si>
    <t>24/03/2026 16:32:13</t>
  </si>
  <si>
    <t>CC 88237336 - RAUL GEOVANNY CAMACHO GONZALEZ</t>
  </si>
  <si>
    <t>03/04/2026 23:04:36</t>
  </si>
  <si>
    <t>03/04/2026 23:04:41</t>
  </si>
  <si>
    <t>NIT 900639678 - ORGANIZACION MALU MODA S.A.S.</t>
  </si>
  <si>
    <t>03/04/2026 21:47:49</t>
  </si>
  <si>
    <t>03/04/2026 21:48:04</t>
  </si>
  <si>
    <t>03/04/2026 22:07:35</t>
  </si>
  <si>
    <t>03/04/2026 22:09:51</t>
  </si>
  <si>
    <t>03/04/2026 22:28:22</t>
  </si>
  <si>
    <t>03/04/2026 22:28:46</t>
  </si>
  <si>
    <t>03/04/2026 22:31:16</t>
  </si>
  <si>
    <t>03/04/2026 22:31:35</t>
  </si>
  <si>
    <t>03/04/2026 22:33:44</t>
  </si>
  <si>
    <t>03/04/2026 22:33:58</t>
  </si>
  <si>
    <t>03/04/2026 22:37:22</t>
  </si>
  <si>
    <t>03/04/2026 22:37:40</t>
  </si>
  <si>
    <t>03/04/2026 22:44:02</t>
  </si>
  <si>
    <t>03/04/2026 22:44:58</t>
  </si>
  <si>
    <t>03/04/2026 22:49:19</t>
  </si>
  <si>
    <t>03/04/2026 22:49:32</t>
  </si>
  <si>
    <t>03/04/2026 22:50:04</t>
  </si>
  <si>
    <t>03/04/2026 22:51:30</t>
  </si>
  <si>
    <t>03/04/2026 22:51:47</t>
  </si>
  <si>
    <t>03/04/2026 22:55:05</t>
  </si>
  <si>
    <t>03/04/2026 22:55:28</t>
  </si>
  <si>
    <t>03/04/2026 22:24:48</t>
  </si>
  <si>
    <t>03/04/2026 22:24:58</t>
  </si>
  <si>
    <t>03/04/2026 22:25:27</t>
  </si>
  <si>
    <t>03/04/2026 22:46:56</t>
  </si>
  <si>
    <t>03/04/2026 22:47:11</t>
  </si>
  <si>
    <t>17/03/2026 08:22:19</t>
  </si>
  <si>
    <t>03/04/2026 21:57:45</t>
  </si>
  <si>
    <t>03/04/2026 22:20:21</t>
  </si>
  <si>
    <t>03/04/2026 22:25:44</t>
  </si>
  <si>
    <t>03/04/2026 22:29:07</t>
  </si>
  <si>
    <t>03/04/2026 22:32:00</t>
  </si>
  <si>
    <t>03/04/2026 22:34:18</t>
  </si>
  <si>
    <t>03/04/2026 22:37:58</t>
  </si>
  <si>
    <t>03/04/2026 22:45:11</t>
  </si>
  <si>
    <t>03/04/2026 22:47:32</t>
  </si>
  <si>
    <t>03/04/2026 22:50:01</t>
  </si>
  <si>
    <t>03/04/2026 22:52:08</t>
  </si>
  <si>
    <t>03/04/2026 22:55:48</t>
  </si>
  <si>
    <t>03/04/2026 23:01:06</t>
  </si>
  <si>
    <t>88237336 - RAUL GEOVANNY CAMACHO GONZALEZ</t>
  </si>
  <si>
    <t>07/04/2026 08:42:16</t>
  </si>
  <si>
    <t>88192279 - BERTIS LASSO SERRANO</t>
  </si>
  <si>
    <t>07/04/2026 08:43:13</t>
  </si>
  <si>
    <t>07/04/2026 08:52:56</t>
  </si>
  <si>
    <t>5229639 - YONNY SANTOS FLORES PINTO</t>
  </si>
  <si>
    <t>07/04/2026 08:56:57</t>
  </si>
  <si>
    <t>07/04/2026 09:05:54</t>
  </si>
  <si>
    <t>1149463158 - YOLMAN ARNOLDO RUIZ</t>
  </si>
  <si>
    <t>07/04/2026 09:06:40</t>
  </si>
  <si>
    <t>07/04/2026 09:17:02</t>
  </si>
  <si>
    <t>581184039 - DIMAS ADONIS MARCIALES ARDILA</t>
  </si>
  <si>
    <t>07/04/2026 09:20:20</t>
  </si>
  <si>
    <t>07/04/2026 09:35:01</t>
  </si>
  <si>
    <t>1127060425 - JOSE ARGENIS RIOS VELASCO</t>
  </si>
  <si>
    <t>07/04/2026 09:35:51</t>
  </si>
  <si>
    <t>07/04/2026 10:02:22</t>
  </si>
  <si>
    <t>88215086 - FREDY ANTONIO REYES HERNANDEZ</t>
  </si>
  <si>
    <t>07/04/2026 10:04:29</t>
  </si>
  <si>
    <t>07/04/2026 10:28:53</t>
  </si>
  <si>
    <t>5183193 - NELSON JAVIER LADAETA ORDOÑEZ</t>
  </si>
  <si>
    <t>07/04/2026 10:30:15</t>
  </si>
  <si>
    <t>07/04/2026 13:58:39</t>
  </si>
  <si>
    <t>1090179478 - HEYSON JAVIER GELVEZ SUAREZ</t>
  </si>
  <si>
    <t>07/04/2026 13:59:33</t>
  </si>
  <si>
    <t>07/04/2026 14:04:51</t>
  </si>
  <si>
    <t>1092344202 - YERFINSON JOSELIN PEREZ CAMACHO</t>
  </si>
  <si>
    <t>07/04/2026 14:05:15</t>
  </si>
  <si>
    <t>07/04/2026 14:08:18</t>
  </si>
  <si>
    <t>1092352566 - BENJAMIN MONTOYA SANCHEZ</t>
  </si>
  <si>
    <t>07/04/2026 14:08:39</t>
  </si>
  <si>
    <t>07/04/2026 14:16:35</t>
  </si>
  <si>
    <t>10629171525 - JOSE ALFREDO GONZALEZ CASTRILLO</t>
  </si>
  <si>
    <t>07/04/2026 14:16:57</t>
  </si>
  <si>
    <t>07/04/2026 14:19:35</t>
  </si>
  <si>
    <t>1093781743 - DIEGO CARRASCAL MORENO</t>
  </si>
  <si>
    <t>07/04/2026 14:19:59</t>
  </si>
  <si>
    <t>07/04/2026 14:23:03</t>
  </si>
  <si>
    <t>1193132056 - JOSE JUNIOR JAIMES VERA</t>
  </si>
  <si>
    <t>07/04/2026 14:24:03</t>
  </si>
  <si>
    <t>07/04/2026 14:26:28</t>
  </si>
  <si>
    <t>1090424164 - YAN CARLOS SAAVEDRA CONDE</t>
  </si>
  <si>
    <t>07/04/2026 14:27:41</t>
  </si>
  <si>
    <t>07/04/2026 14:30:20</t>
  </si>
  <si>
    <t>88255965 - HEVER HERNAN CARRASCAL AREVALO</t>
  </si>
  <si>
    <t>07/04/2026 14:30:43</t>
  </si>
  <si>
    <t>07/04/2026 14:33:33</t>
  </si>
  <si>
    <t>5236965 - RONNY RAFAEL FIGUEROA</t>
  </si>
  <si>
    <t>07/04/2026 14:33:57</t>
  </si>
  <si>
    <t>07/04/2026 14:36:51</t>
  </si>
  <si>
    <t>88190855 - HUGO LINO GARCIA VELASCO</t>
  </si>
  <si>
    <t>07/04/2026 14:37:16</t>
  </si>
  <si>
    <t>07/04/2026 14:43:33</t>
  </si>
  <si>
    <t>1007367509 - YEIFER ELIAN PEREZ GARCIA</t>
  </si>
  <si>
    <t>07/04/2026 14:44:07</t>
  </si>
  <si>
    <t>07/04/2026 14:48:23</t>
  </si>
  <si>
    <t>1092336159 - HUGO ALEXANDRO GARCIA BLANCO</t>
  </si>
  <si>
    <t>07/04/2026 14:48:53</t>
  </si>
  <si>
    <t>07/04/2026 14:51:45</t>
  </si>
  <si>
    <t>1090391586 - EDWIN ANTONI BASTOS RODRIGUEZ</t>
  </si>
  <si>
    <t>07/04/2026 14:52:20</t>
  </si>
  <si>
    <t>07/04/2026 14:55:11</t>
  </si>
  <si>
    <t>586459981 - JORGE LUIS MENDOZA SOTO</t>
  </si>
  <si>
    <t>07/04/2026 14:55:33</t>
  </si>
  <si>
    <t>07/04/2026 14:58:01</t>
  </si>
  <si>
    <t>1093798276 - ANDRES FELIPE PEREZ RUIZ</t>
  </si>
  <si>
    <t>07/04/2026 14:59:24</t>
  </si>
  <si>
    <t>07/04/2026 15:02:57</t>
  </si>
  <si>
    <t>1091964877 - DANIEL BOTELLO</t>
  </si>
  <si>
    <t>07/04/2026 15:05:17</t>
  </si>
  <si>
    <t>07/04/2026 16:07:42</t>
  </si>
  <si>
    <t>07/04/2026 16:15:39</t>
  </si>
  <si>
    <t>07/04/2026 16:50:00</t>
  </si>
  <si>
    <t>1184039 - DIMAS ADONIS MARCIALES ARDILA</t>
  </si>
  <si>
    <t>1127061875 - CESAR ANTONIO NIETO FUENTES</t>
  </si>
  <si>
    <t>1090382382 - LUIS ALBERTO SUAREZ LOPEZ</t>
  </si>
  <si>
    <t>07/04/2026 16:55:41</t>
  </si>
  <si>
    <t>07/04/2026 17:04:37</t>
  </si>
  <si>
    <t>07/04/2026 17:18:18</t>
  </si>
  <si>
    <t>NIT 800092777 - GRUPO NOVA SA</t>
  </si>
  <si>
    <t>07/04/2026 07:53:05</t>
  </si>
  <si>
    <t>07/04/2026 07:53:09</t>
  </si>
  <si>
    <t>07/04/2026 08:28:36</t>
  </si>
  <si>
    <t>07/04/2026 08:28:39</t>
  </si>
  <si>
    <t>07/04/2026 07:50:06</t>
  </si>
  <si>
    <t>07/04/2026 07:50:13</t>
  </si>
  <si>
    <t>NIT 49650795 - CONDIMENTOS LA DELICIA DEL SAZON</t>
  </si>
  <si>
    <t>07/04/2026 11:22:52</t>
  </si>
  <si>
    <t>07/04/2026 11:23:27</t>
  </si>
  <si>
    <t>07/04/2026 16:03:46</t>
  </si>
  <si>
    <t>07/04/2026 16:05:21</t>
  </si>
  <si>
    <t>07/04/2026 16:14:15</t>
  </si>
  <si>
    <t>07/04/2026 16:33:11</t>
  </si>
  <si>
    <t>07/04/2026 16:33:47</t>
  </si>
  <si>
    <t>07/04/2026 16:48:39</t>
  </si>
  <si>
    <t>07/04/2026 17:03:10</t>
  </si>
  <si>
    <t>07/04/2026 17:03:24</t>
  </si>
  <si>
    <t>07/04/2026 16:53:44</t>
  </si>
  <si>
    <t>07/04/2026 16:53:51</t>
  </si>
  <si>
    <t>07/04/2026 16:55:15</t>
  </si>
  <si>
    <t>07/04/2026 17:16:33</t>
  </si>
  <si>
    <t>07/04/2026 17:16:38</t>
  </si>
  <si>
    <t>07/04/2026 16:07:37</t>
  </si>
  <si>
    <t>07/04/2026 16:49:44</t>
  </si>
  <si>
    <t>07/04/2026 16:55:34</t>
  </si>
  <si>
    <t>07/04/2026 17:04:31</t>
  </si>
  <si>
    <t>07/04/2026 17:18:11</t>
  </si>
  <si>
    <t>08/04/2026 10:23:18</t>
  </si>
  <si>
    <t>13276886 - JHON ALEXANDER MARTINEZ</t>
  </si>
  <si>
    <t>08/04/2026 10:23:35</t>
  </si>
  <si>
    <t>08/04/2026 10:40:39</t>
  </si>
  <si>
    <t>1090529138 - ALVARO ALEXANDER RIVERA PEREZ</t>
  </si>
  <si>
    <t>08/04/2026 11:38:52</t>
  </si>
  <si>
    <t>1093786229 - JHONATHAN ANTONIO MERCHAN BLANCO</t>
  </si>
  <si>
    <t>08/04/2026 11:39:23</t>
  </si>
  <si>
    <t>08/04/2026 11:47:26</t>
  </si>
  <si>
    <t>08/04/2026 13:28:52</t>
  </si>
  <si>
    <t>88227993 - LUIS ENRIQUE RODRIGUEZ HERNANDEZ</t>
  </si>
  <si>
    <t>08/04/2026 13:29:08</t>
  </si>
  <si>
    <t>08/04/2026 13:31:10</t>
  </si>
  <si>
    <t>08/04/2026 13:41:39</t>
  </si>
  <si>
    <t>13495434 - CARLOS LAVERDE</t>
  </si>
  <si>
    <t>08/04/2026 09:09:15</t>
  </si>
  <si>
    <t>08/04/2026 00:00:00</t>
  </si>
  <si>
    <t>Se realizó orientación sobre el uso del aplicativo APE y por solicitud del empleador fue seleccionado en vacante de la empresa con Nit. 901514217</t>
  </si>
  <si>
    <t>08/04/2026 09:10:25</t>
  </si>
  <si>
    <t>08/04/2026 09:11:40</t>
  </si>
  <si>
    <t>08/04/2026 09:12:54</t>
  </si>
  <si>
    <t>08/04/2026 09:13:47</t>
  </si>
  <si>
    <t>08/04/2026 09:14:52</t>
  </si>
  <si>
    <t>08/04/2026 09:15:50</t>
  </si>
  <si>
    <t>08/04/2026 09:16:39</t>
  </si>
  <si>
    <t>08/04/2026 09:17:32</t>
  </si>
  <si>
    <t>08/04/2026 09:18:18</t>
  </si>
  <si>
    <t>08/04/2026 09:19:03</t>
  </si>
  <si>
    <t>08/04/2026 09:20:05</t>
  </si>
  <si>
    <t>08/04/2026 09:21:09</t>
  </si>
  <si>
    <t>08/04/2026 09:22:08</t>
  </si>
  <si>
    <t>08/04/2026 09:22:55</t>
  </si>
  <si>
    <t>08/04/2026 09:23:49</t>
  </si>
  <si>
    <t>08/04/2026 09:24:56</t>
  </si>
  <si>
    <t>08/04/2026 09:25:44</t>
  </si>
  <si>
    <t>08/04/2026 09:26:37</t>
  </si>
  <si>
    <t>08/04/2026 09:27:33</t>
  </si>
  <si>
    <t>08/04/2026 09:28:23</t>
  </si>
  <si>
    <t>08/04/2026 09:29:45</t>
  </si>
  <si>
    <t>08/04/2026 09:30:47</t>
  </si>
  <si>
    <t>08/04/2026 09:31:37</t>
  </si>
  <si>
    <t>08/04/2026 09:51:32</t>
  </si>
  <si>
    <t>08/04/2026 09:52:44</t>
  </si>
  <si>
    <t>08/04/2026 09:53:37</t>
  </si>
  <si>
    <t>08/04/2026 09:54:37</t>
  </si>
  <si>
    <t>08/04/2026 09:55:25</t>
  </si>
  <si>
    <t>08/04/2026 09:56:16</t>
  </si>
  <si>
    <t>08/04/2026 09:56:59</t>
  </si>
  <si>
    <t>08/04/2026 09:57:59</t>
  </si>
  <si>
    <t>08/04/2026 09:59:08</t>
  </si>
  <si>
    <t>08/04/2026 09:59:57</t>
  </si>
  <si>
    <t>08/04/2026 10:00:45</t>
  </si>
  <si>
    <t>08/04/2026 10:01:37</t>
  </si>
  <si>
    <t>08/04/2026 10:02:28</t>
  </si>
  <si>
    <t>08/04/2026 10:03:10</t>
  </si>
  <si>
    <t>08/04/2026 10:03:53</t>
  </si>
  <si>
    <t>08/04/2026 10:04:38</t>
  </si>
  <si>
    <t>08/04/2026 10:05:21</t>
  </si>
  <si>
    <t>08/04/2026 10:06:00</t>
  </si>
  <si>
    <t>08/04/2026 10:06:50</t>
  </si>
  <si>
    <t>08/04/2026 10:07:36</t>
  </si>
  <si>
    <t>08/04/2026 10:08:25</t>
  </si>
  <si>
    <t>08/04/2026 10:09:10</t>
  </si>
  <si>
    <t>08/04/2026 10:09:48</t>
  </si>
  <si>
    <t>08/04/2026 10:10:34</t>
  </si>
  <si>
    <t>08/04/2026 10:11:18</t>
  </si>
  <si>
    <t>08/04/2026 10:12:00</t>
  </si>
  <si>
    <t>08/04/2026 10:12:43</t>
  </si>
  <si>
    <t>08/04/2026 10:13:26</t>
  </si>
  <si>
    <t>08/04/2026 10:14:08</t>
  </si>
  <si>
    <t>08/04/2026 10:14:48</t>
  </si>
  <si>
    <t>08/04/2026 10:15:28</t>
  </si>
  <si>
    <t>08/04/2026 10:16:13</t>
  </si>
  <si>
    <t>08/04/2026 10:16:57</t>
  </si>
  <si>
    <t>08/04/2026 10:17:43</t>
  </si>
  <si>
    <t>08/04/2026 10:18:35</t>
  </si>
  <si>
    <t>08/04/2026 10:19:26</t>
  </si>
  <si>
    <t>08/04/2026 10:20:13</t>
  </si>
  <si>
    <t>NIT 1090529138 - BERATTY R.T</t>
  </si>
  <si>
    <t>08/04/2026 10:40:05</t>
  </si>
  <si>
    <t>08/04/2026 10:40:09</t>
  </si>
  <si>
    <t>08/04/2026 10:40:18</t>
  </si>
  <si>
    <t>NIT 1093786229 - MERCHAN BLANCO JHONATHAN ANTONIO</t>
  </si>
  <si>
    <t>08/04/2026 11:46:30</t>
  </si>
  <si>
    <t>08/04/2026 11:46:39</t>
  </si>
  <si>
    <t>08/04/2026 11:46:42</t>
  </si>
  <si>
    <t>NIT 1092645692 - EL HANGAR GRUOUP</t>
  </si>
  <si>
    <t>08/04/2026 11:09:21</t>
  </si>
  <si>
    <t>08/04/2026 11:09:31</t>
  </si>
  <si>
    <t>08/04/2026 11:09:35</t>
  </si>
  <si>
    <t>NIT 88227993 - taller de motos de carreras</t>
  </si>
  <si>
    <t>08/04/2026 13:30:39</t>
  </si>
  <si>
    <t>08/04/2026 13:30:43</t>
  </si>
  <si>
    <t>08/04/2026 13:30:49</t>
  </si>
  <si>
    <t>NIT 13495434 - travel factory trips</t>
  </si>
  <si>
    <t>08/04/2026 13:41:12</t>
  </si>
  <si>
    <t>08/04/2026 13:41:17</t>
  </si>
  <si>
    <t>08/04/2026 13:41:20</t>
  </si>
  <si>
    <t>08/04/2026 10:40:36</t>
  </si>
  <si>
    <t>08/04/2026 11:47:23</t>
  </si>
  <si>
    <t>08/04/2026 13:31:07</t>
  </si>
  <si>
    <t>08/04/2026 13:41:37</t>
  </si>
  <si>
    <t>08/04/2026 10:35:27</t>
  </si>
  <si>
    <t>1090529138 - BERATTY R.T</t>
  </si>
  <si>
    <t>08/04/2026 10:37:07</t>
  </si>
  <si>
    <t>08/04/2026 11:07:11</t>
  </si>
  <si>
    <t>1092645692 - EL HANGAR GRUOUP</t>
  </si>
  <si>
    <t>08/04/2026 11:07:35</t>
  </si>
  <si>
    <t>08/04/2026 11:43:27</t>
  </si>
  <si>
    <t>1093786229 - MERCHAN BLANCO JHONATHAN ANTONIO</t>
  </si>
  <si>
    <t>08/04/2026 11:44:04</t>
  </si>
  <si>
    <t>08/04/2026 13:17:41</t>
  </si>
  <si>
    <t>88227993 - taller de motos de carreras</t>
  </si>
  <si>
    <t>08/04/2026 13:18:07</t>
  </si>
  <si>
    <t>08/04/2026 13:39:02</t>
  </si>
  <si>
    <t>13495434 - travel factory trips</t>
  </si>
  <si>
    <t>08/04/2026 13:39:27</t>
  </si>
  <si>
    <t>08/04/2026 13:46:29</t>
  </si>
  <si>
    <t>1004925139 - plastimarket</t>
  </si>
  <si>
    <t>08/04/2026 13:48:03</t>
  </si>
  <si>
    <t>13/04/2026 09:49:56</t>
  </si>
  <si>
    <t>60355784 - MARIA DEL PILAR NIÑO CHIA</t>
  </si>
  <si>
    <t>13/04/2026 09:57:13</t>
  </si>
  <si>
    <t>1093769103 - MAURICIO ALFREDO CASTRO HERNANDEZ</t>
  </si>
  <si>
    <t>13/04/2026 09:59:54</t>
  </si>
  <si>
    <t>1093769084 - MEIVY DIAZ RODRIGUEZ</t>
  </si>
  <si>
    <t>13/04/2026 10:06:34</t>
  </si>
  <si>
    <t>1093885327 - NANCY LORENA GARCIA SUÁREZ</t>
  </si>
  <si>
    <t>60378412 - SHARLEY MARIBEL RODRIGUEZ BECERRA</t>
  </si>
  <si>
    <t>37274448 - MYRIAM GISELA RIVERA VERA</t>
  </si>
  <si>
    <t>13/04/2026 10:28:11</t>
  </si>
  <si>
    <t>1092355246 - MARIA ALEJANDRA LEAL TOLOZA</t>
  </si>
  <si>
    <t>1090479357 - MARTIN ALIRIO PEROZO TORRE</t>
  </si>
  <si>
    <t>1098070124 - MIGUEL ANGEL MARIÑO HERNANDEZ</t>
  </si>
  <si>
    <t>1004997430 - NICOLAS BORRERO MEJIA</t>
  </si>
  <si>
    <t>13/04/2026 10:42:29</t>
  </si>
  <si>
    <t>88197867 - MARIO GUSTAVO DIAZ BUITRAGO</t>
  </si>
  <si>
    <t>13/04/2026 10:50:44</t>
  </si>
  <si>
    <t>1094281021 - MARÍA ISABEL ARIAS BALCUCHO</t>
  </si>
  <si>
    <t>13/04/2026 11:23:04</t>
  </si>
  <si>
    <t>1090532954 - MARLON ANDREY GALVIS BENITEZ</t>
  </si>
  <si>
    <t>13/04/2026 11:34:56</t>
  </si>
  <si>
    <t>60351017 - MARY BETSABE ARDILA PACHECO</t>
  </si>
  <si>
    <t>13487128 - PEDRO MARTIN CASTRO CARVAJAL</t>
  </si>
  <si>
    <t>13/04/2026 11:48:51</t>
  </si>
  <si>
    <t>88189476 - PABLO ALFONSO MARIÑO DURAN</t>
  </si>
  <si>
    <t>13/04/2026 12:17:25</t>
  </si>
  <si>
    <t>13453078 - PABLO EMILIO GONZALEZ MENDEZ</t>
  </si>
  <si>
    <t>13/04/2026 12:37:57</t>
  </si>
  <si>
    <t>1090405300 - PAOLA RUBIELA VILLAMIZAR LEON</t>
  </si>
  <si>
    <t>13/04/2026 12:43:06</t>
  </si>
  <si>
    <t>88229881 - RAFAEL HERNANDO CASADIEGO DUQUE</t>
  </si>
  <si>
    <t>13/04/2026 13:19:52</t>
  </si>
  <si>
    <t>1090437148 - EDWIN ANDRES HERRERA PEÑALOZA</t>
  </si>
  <si>
    <t>13/04/2026 13:21:21</t>
  </si>
  <si>
    <t>13/04/2026 13:26:39</t>
  </si>
  <si>
    <t>13/04/2026 13:31:27</t>
  </si>
  <si>
    <t>1004922680 - KAROL DAYANA BASTO LOZANO</t>
  </si>
  <si>
    <t>13/04/2026 13:35:21</t>
  </si>
  <si>
    <t>1090526845 - KARLA YASLEY GUILLEN LOPEZ</t>
  </si>
  <si>
    <t>13/04/2026 13:39:27</t>
  </si>
  <si>
    <t>1093735679 - SEGLEY CAROLINA MALARIAGA TARAZONA</t>
  </si>
  <si>
    <t>13/04/2026 13:39:48</t>
  </si>
  <si>
    <t>13/04/2026 13:42:29</t>
  </si>
  <si>
    <t>13/04/2026 13:47:43</t>
  </si>
  <si>
    <t>88234617 - LEYDON JAVIER TORRES GONZALEZ</t>
  </si>
  <si>
    <t>13/04/2026 13:53:21</t>
  </si>
  <si>
    <t>1006594376 - EDWIN DAVID PARRA RODRÍGUEZ</t>
  </si>
  <si>
    <t>13/04/2026 14:06:13</t>
  </si>
  <si>
    <t>1092344464 - EDGAR JAVIER ARCHILA SANCHEZ</t>
  </si>
  <si>
    <t>13/04/2026 14:06:33</t>
  </si>
  <si>
    <t>13/04/2026 14:20:24</t>
  </si>
  <si>
    <t>1004897470 - CARLOS ANDRES CARRASCAL LEON</t>
  </si>
  <si>
    <t>13/04/2026 14:20:45</t>
  </si>
  <si>
    <t>13/04/2026 14:23:25</t>
  </si>
  <si>
    <t>1092342355 - DARLEYJOHAN CLARO MARTINEZ</t>
  </si>
  <si>
    <t>13/04/2026 14:23:43</t>
  </si>
  <si>
    <t>13/04/2026 14:29:19</t>
  </si>
  <si>
    <t>1090486509 - ADRIAN JOSE GUERRERO PUELLO</t>
  </si>
  <si>
    <t>13/04/2026 14:29:39</t>
  </si>
  <si>
    <t>13/04/2026 14:37:13</t>
  </si>
  <si>
    <t>1245279259 - JOSE ORLANDO TORRES ACEVEDO</t>
  </si>
  <si>
    <t>13/04/2026 14:37:31</t>
  </si>
  <si>
    <t>13/04/2026 14:47:32</t>
  </si>
  <si>
    <t>1032504576 - YORDAN ALFONSO RICAURTE</t>
  </si>
  <si>
    <t>13198442 - JOSE DEL CARMEN SANCHEZ ROJAS</t>
  </si>
  <si>
    <t>1090480138 - OSCAR LEONARDO PERNALETE SUAREZ</t>
  </si>
  <si>
    <t>585047378 - DAVID DANIEL CAPIELO BERMUDEZ</t>
  </si>
  <si>
    <t>1092941712 - KEVIN SANTIAGO PARRA CORZO</t>
  </si>
  <si>
    <t>1090380068 - EDINSON ESNEIDER DURAN SANDOVAL</t>
  </si>
  <si>
    <t>1093777733 - JESUS ALBERTO CRISTANCHO VEGA</t>
  </si>
  <si>
    <t>13/04/2026 14:55:17</t>
  </si>
  <si>
    <t>1005039797 - RAFAEL JOSUE PAEZ PABON</t>
  </si>
  <si>
    <t>13/04/2026 14:58:32</t>
  </si>
  <si>
    <t>1090479678 - LEIDY KAROLINA CARDENAS URBINA</t>
  </si>
  <si>
    <t>13/04/2026 15:18:38</t>
  </si>
  <si>
    <t>1143404846 - ANGIE MELISSA LARA MUÑOZ</t>
  </si>
  <si>
    <t>1096254227 - DANIEL ANDRES ROBLES</t>
  </si>
  <si>
    <t>1024559351 - MAYERLI HERNANDEZ BARRERA</t>
  </si>
  <si>
    <t>72345706 - WILFRIDO ALBERTO FERNANDEZ CARRILLO</t>
  </si>
  <si>
    <t>52471655 - LILIANA MARIA CÁRDENAS GOMEZ</t>
  </si>
  <si>
    <t>1044931210 - ADRIANA ROCIO GUERRERO RIPOLL</t>
  </si>
  <si>
    <t>52834620 - MÓNICA DEL PILAR JOYA MARTINEZ</t>
  </si>
  <si>
    <t>52983299 - CARMEN CECILIA SOLANO VALBUENA</t>
  </si>
  <si>
    <t>NIT 890501729 - FONOS GASES INDUSTRIALESY MEDICINALES S A S</t>
  </si>
  <si>
    <t>10/04/2026 08:55:48</t>
  </si>
  <si>
    <t>10/04/2026 08:56:19</t>
  </si>
  <si>
    <t>NIT 830514592 - RCM INVENTARIOS SAS</t>
  </si>
  <si>
    <t>10/04/2026 10:21:04</t>
  </si>
  <si>
    <t>10/04/2026 10:21:07</t>
  </si>
  <si>
    <t>10/04/2026 13:19:05</t>
  </si>
  <si>
    <t>10/04/2026 13:19:16</t>
  </si>
  <si>
    <t>10/04/2026 13:20:30</t>
  </si>
  <si>
    <t>10/04/2026 13:20:33</t>
  </si>
  <si>
    <t>13/04/2026 08:23:10</t>
  </si>
  <si>
    <t>13/04/2026 08:23:45</t>
  </si>
  <si>
    <t>NIT 899999034 - SERVICIO NACIONAL DE APRENDIZAJE SENA</t>
  </si>
  <si>
    <t>13/04/2026 09:48:35</t>
  </si>
  <si>
    <t>13/04/2026 09:48:48</t>
  </si>
  <si>
    <t>13/04/2026 09:59:16</t>
  </si>
  <si>
    <t>13/04/2026 09:59:21</t>
  </si>
  <si>
    <t>13/04/2026 09:56:14</t>
  </si>
  <si>
    <t>13/04/2026 09:56:33</t>
  </si>
  <si>
    <t>13/04/2026 10:04:45</t>
  </si>
  <si>
    <t>13/04/2026 10:04:51</t>
  </si>
  <si>
    <t>13/04/2026 10:25:57</t>
  </si>
  <si>
    <t>13/04/2026 10:26:03</t>
  </si>
  <si>
    <t>13/04/2026 10:49:55</t>
  </si>
  <si>
    <t>13/04/2026 10:50:12</t>
  </si>
  <si>
    <t>13/04/2026 11:22:27</t>
  </si>
  <si>
    <t>13/04/2026 11:22:32</t>
  </si>
  <si>
    <t>13/04/2026 11:33:37</t>
  </si>
  <si>
    <t>13/04/2026 11:33:46</t>
  </si>
  <si>
    <t>13/04/2026 10:41:51</t>
  </si>
  <si>
    <t>13/04/2026 10:41:55</t>
  </si>
  <si>
    <t>13/04/2026 12:16:17</t>
  </si>
  <si>
    <t>13/04/2026 12:17:01</t>
  </si>
  <si>
    <t>NIT 890501820 - COOTRASFENOR</t>
  </si>
  <si>
    <t>13/04/2026 13:25:57</t>
  </si>
  <si>
    <t>13/04/2026 13:26:13</t>
  </si>
  <si>
    <t>13/04/2026 13:30:40</t>
  </si>
  <si>
    <t>13/04/2026 13:31:02</t>
  </si>
  <si>
    <t>13/04/2026 13:34:25</t>
  </si>
  <si>
    <t>13/04/2026 13:34:36</t>
  </si>
  <si>
    <t>13/04/2026 13:52:48</t>
  </si>
  <si>
    <t>13/04/2026 13:52:57</t>
  </si>
  <si>
    <t>13/04/2026 11:48:00</t>
  </si>
  <si>
    <t>13/04/2026 11:48:19</t>
  </si>
  <si>
    <t>13/04/2026 12:37:14</t>
  </si>
  <si>
    <t>13/04/2026 12:37:28</t>
  </si>
  <si>
    <t>13/04/2026 12:41:33</t>
  </si>
  <si>
    <t>13/04/2026 12:42:30</t>
  </si>
  <si>
    <t>13/04/2026 13:41:02</t>
  </si>
  <si>
    <t>13/04/2026 13:42:03</t>
  </si>
  <si>
    <t>13/04/2026 13:47:05</t>
  </si>
  <si>
    <t>13/04/2026 13:47:16</t>
  </si>
  <si>
    <t>13/04/2026 14:39:05</t>
  </si>
  <si>
    <t>13/04/2026 14:39:12</t>
  </si>
  <si>
    <t>13/04/2026 14:53:28</t>
  </si>
  <si>
    <t>13/04/2026 14:54:55</t>
  </si>
  <si>
    <t>13/04/2026 14:55:53</t>
  </si>
  <si>
    <t>13/04/2026 14:57:25</t>
  </si>
  <si>
    <t>13/04/2026 14:58:10</t>
  </si>
  <si>
    <t>13/04/2026 15:15:14</t>
  </si>
  <si>
    <t>13/04/2026 15:15:20</t>
  </si>
  <si>
    <t>13/04/2026 09:49:49</t>
  </si>
  <si>
    <t>13/04/2026 09:57:09</t>
  </si>
  <si>
    <t>13/04/2026 09:59:49</t>
  </si>
  <si>
    <t>13/04/2026 10:06:24</t>
  </si>
  <si>
    <t>13/04/2026 10:28:57</t>
  </si>
  <si>
    <t>13/04/2026 10:42:38</t>
  </si>
  <si>
    <t>13/04/2026 10:51:15</t>
  </si>
  <si>
    <t>13/04/2026 11:22:56</t>
  </si>
  <si>
    <t>13/04/2026 11:34:50</t>
  </si>
  <si>
    <t>13/04/2026 11:48:47</t>
  </si>
  <si>
    <t>13/04/2026 12:17:21</t>
  </si>
  <si>
    <t>13/04/2026 12:37:49</t>
  </si>
  <si>
    <t>13/04/2026 12:43:02</t>
  </si>
  <si>
    <t>13/04/2026 13:26:36</t>
  </si>
  <si>
    <t>13/04/2026 13:31:22</t>
  </si>
  <si>
    <t>13/04/2026 13:35:10</t>
  </si>
  <si>
    <t>13/04/2026 13:42:25</t>
  </si>
  <si>
    <t>13/04/2026 13:47:40</t>
  </si>
  <si>
    <t>13/04/2026 13:53:17</t>
  </si>
  <si>
    <t>13/04/2026 14:47:26</t>
  </si>
  <si>
    <t>13/04/2026 14:55:14</t>
  </si>
  <si>
    <t>13/04/2026 14:58:28</t>
  </si>
  <si>
    <t>13/04/2026 15:18:32</t>
  </si>
  <si>
    <t>21/04/2026 11:21:07</t>
  </si>
  <si>
    <t>1090450049 - MONICA QUINTERO DIAZ</t>
  </si>
  <si>
    <t>1004922172 - ANGIE DANIELA PARADA FERNANDEZ</t>
  </si>
  <si>
    <t>1093766989 - PALMA LUCIA GUARIN SANDOVAL</t>
  </si>
  <si>
    <t>1005039235 - ANGIE CECILIA ESPINOSA GALVIS</t>
  </si>
  <si>
    <t>582287543 - NEUDI SAMIG ECHEVERRÍA CURUBO</t>
  </si>
  <si>
    <t>60446704 - HAYDEE HERNANDEZ CANDELA</t>
  </si>
  <si>
    <t>1090510317 - WENDY SARAY ROBLES GELVES</t>
  </si>
  <si>
    <t>1094834525 - CAROLINA ROMERO</t>
  </si>
  <si>
    <t>1091675441 - YEINY PEREZ ROJAS</t>
  </si>
  <si>
    <t>1093904117 - NEILA CARINA RIVERA LOZANO</t>
  </si>
  <si>
    <t>1094044749 - MARIA JOSE DURAN PACHECO</t>
  </si>
  <si>
    <t>1090510242 - JEFFERSSON DAVID CONTRERAS BLANCO</t>
  </si>
  <si>
    <t>37396638 - DIANA CAROLINA MONTES SANDOVAL</t>
  </si>
  <si>
    <t>1005026237 - NICOLE PATRICIA URBINA VARGAS</t>
  </si>
  <si>
    <t>1090493824 - MAYDA STEFANNY ROZO DELGADO</t>
  </si>
  <si>
    <t>1090398269 - ARNOLDO ROPERO PAEZ</t>
  </si>
  <si>
    <t>1021395100 - KAREN DANIELA MARTINEZ CHENCHE</t>
  </si>
  <si>
    <t>1090402201 - DIANA PAOLA PABON TIBADUIZA</t>
  </si>
  <si>
    <t>37399788 - ADRIANA MARSELA SERNA GUTIERREZ</t>
  </si>
  <si>
    <t>21/04/2026 11:42:26</t>
  </si>
  <si>
    <t>13275314 - EDWIN HUMBERTO CUADROS MIRANDA</t>
  </si>
  <si>
    <t>88240803 - IAN LEVAR JAUREGUI ORDOÑEZ</t>
  </si>
  <si>
    <t>1093735893 - JHONNI JAVIER CABALLERO VERA</t>
  </si>
  <si>
    <t>88270793 - GABRIEL CAICEDO</t>
  </si>
  <si>
    <t>1090471787 - YURGEN DUBIN DURAN JAIMES</t>
  </si>
  <si>
    <t>88131683 - DIEGO JAVIER FONSECA DUARTE</t>
  </si>
  <si>
    <t>1093747943 - FRANKLIN ISLANDY HERNANDEZ ROJAS</t>
  </si>
  <si>
    <t>1090436118 - FABIAN HUMBERTO PACHECO ARIAS</t>
  </si>
  <si>
    <t>1090418252 - CRISTIAN JOEL ESPINOSA RINCON</t>
  </si>
  <si>
    <t>1090449286 - RICARDO PEREZ MARTINEZ</t>
  </si>
  <si>
    <t>1090513215 - JUAN CARLOS CORRALES DELGADO</t>
  </si>
  <si>
    <t>21/04/2026 16:32:47</t>
  </si>
  <si>
    <t>586891584 - LEOMARIS ISABEL RONDON BELISARIO</t>
  </si>
  <si>
    <t>21/04/2026 16:33:23</t>
  </si>
  <si>
    <t>21/04/2026 16:39:18</t>
  </si>
  <si>
    <t>1090392308 - MARLENY RUEDA MENDOZA</t>
  </si>
  <si>
    <t>21/04/2026 16:39:48</t>
  </si>
  <si>
    <t>21/04/2026 16:53:02</t>
  </si>
  <si>
    <t>1042211518 - KEVIN MANUEL SANTANA TOVAR</t>
  </si>
  <si>
    <t>21/04/2026 16:53:40</t>
  </si>
  <si>
    <t>21/04/2026 17:24:19</t>
  </si>
  <si>
    <t>1093778044 - YENNY YAJAIRA SANTOS CARREÑO</t>
  </si>
  <si>
    <t>1093802837 - LILIANA YAMILE RUEDA CACERES</t>
  </si>
  <si>
    <t>1093762655 - JUAN CLAUDIO ROJAS CASTELLANOS</t>
  </si>
  <si>
    <t>1004981618 - YIMI TARAZONA TARAZONA</t>
  </si>
  <si>
    <t>1093757804 - JESSICA PAOLA SUÁREZ PÁEZ</t>
  </si>
  <si>
    <t>1090438963 - DAVID GUSTAVO SUÁREZ MONTES</t>
  </si>
  <si>
    <t>1090506336 - PAOLA ANDREA SILVA ESPINEL</t>
  </si>
  <si>
    <t>1090511654 - DANIELA PAOLA SILVA RANGEL</t>
  </si>
  <si>
    <t>1090384255 - WILLIAM ALEXANDER SIERRA BOTELLO</t>
  </si>
  <si>
    <t>1004903415 - KELLY JOHANA SANDOVAL PEREZ</t>
  </si>
  <si>
    <t>1004912134 - YON ANDERSON SANDOVAL AMAYA</t>
  </si>
  <si>
    <t>1093292337 - NELSON SEBASTIAN SABOGAL DONADO</t>
  </si>
  <si>
    <t>1092346782 - YESICA ANDREA RUIZ QUINTERO</t>
  </si>
  <si>
    <t>1094162443 - SANDRA CAROLINA SOTO SALAZAR</t>
  </si>
  <si>
    <t>1090367339 - MARIA MERCEDES SATIACA JANSASOY</t>
  </si>
  <si>
    <t>1004877073 - AUDEN SANGUINO GELVES</t>
  </si>
  <si>
    <t>1073714390 - NERY JAKELINE SANCHEZ CRUZ</t>
  </si>
  <si>
    <t>1010144295 - MARIA FERNANDA SACHICA SANDOVAL</t>
  </si>
  <si>
    <t>1093768256 - YEINI MILIANA RUIZ ATUESTA</t>
  </si>
  <si>
    <t>1090505123 - SHIRLEY GERALDINE RUBIO SANCHEZ</t>
  </si>
  <si>
    <t>1004925023 - LISBETH VANESA ROZO RIVERA</t>
  </si>
  <si>
    <t>1092386116 - LEIDY KARIME LAZARO ROMERO</t>
  </si>
  <si>
    <t>1093740083 - ROBINSON IVAN RUIZ SILVA</t>
  </si>
  <si>
    <t>60410855 - LUZ ESTELA RUEDA</t>
  </si>
  <si>
    <t>1127339200 - JORGE ALEXIS ROJAS BONILLA</t>
  </si>
  <si>
    <t>1090464921 - OLGA YULIETH RODRIGUEZ ANAYA</t>
  </si>
  <si>
    <t>1091355390 - KAREN ELIZABETH RODRIGUEZ RICO</t>
  </si>
  <si>
    <t>1093784802 - JOSE ALEXIS SANDOVAL HERNANDEZ</t>
  </si>
  <si>
    <t>1004877940 - ALVARO FRANCISCO ROJAS BENAVIDES</t>
  </si>
  <si>
    <t>1092940738 - LUIS ALFREDO RODRIGUEZ ORTIZ</t>
  </si>
  <si>
    <t>60446314 - JENNY LORENA RODRIGUEZ</t>
  </si>
  <si>
    <t>1010002076 - BRANDON ARLEY SARABIA GUTIERREZ</t>
  </si>
  <si>
    <t>1127064820 - CLAUDIA ALEJANDRA SANTANDER CÁRDENAS</t>
  </si>
  <si>
    <t>1092334371 - GENY VIVIANA SANGUINO SANGUINO</t>
  </si>
  <si>
    <t>1091398554 - JOHANY CAROLINA SALAS LUNA</t>
  </si>
  <si>
    <t>1090449039 - YESSICA TATIANA RUBIO SANCHEZ</t>
  </si>
  <si>
    <t>1090462566 - DANNY YUDITH SIERRA BOTELLO</t>
  </si>
  <si>
    <t>NIT 900857481 - CARBOMAX DE COLOMBIA S.A.S.</t>
  </si>
  <si>
    <t>15/04/2026 08:45:33</t>
  </si>
  <si>
    <t>15/04/2026 08:48:34</t>
  </si>
  <si>
    <t>NIT 901086478 - CARBONES DE EXPORTACION DEL NORTE S.A.S.</t>
  </si>
  <si>
    <t>15/04/2026 10:40:09</t>
  </si>
  <si>
    <t>15/04/2026 10:44:14</t>
  </si>
  <si>
    <t>15/04/2026 10:36:33</t>
  </si>
  <si>
    <t>15/04/2026 10:39:37</t>
  </si>
  <si>
    <t>NIT 901321340 - FABRICA DE URNAS NUEVO MILENIO S A S</t>
  </si>
  <si>
    <t>16/04/2026 10:44:41</t>
  </si>
  <si>
    <t>16/04/2026 10:44:45</t>
  </si>
  <si>
    <t>16/04/2026 10:41:18</t>
  </si>
  <si>
    <t>16/04/2026 10:41:22</t>
  </si>
  <si>
    <t>16/04/2026 10:41:26</t>
  </si>
  <si>
    <t>16/04/2026 10:50:51</t>
  </si>
  <si>
    <t>16/04/2026 10:50:55</t>
  </si>
  <si>
    <t>NIT 900840841 - TRANSPORTES Y MINERALES EL PLACER S.A.S.</t>
  </si>
  <si>
    <t>20/04/2026 09:27:00</t>
  </si>
  <si>
    <t>20/04/2026 09:27:03</t>
  </si>
  <si>
    <t>20/04/2026 09:27:07</t>
  </si>
  <si>
    <t>21/04/2026 11:30:47</t>
  </si>
  <si>
    <t>21/04/2026 11:30:51</t>
  </si>
  <si>
    <t>21/04/2026 11:35:36</t>
  </si>
  <si>
    <t>21/04/2026 11:36:00</t>
  </si>
  <si>
    <t>21/04/2026 11:37:58</t>
  </si>
  <si>
    <t>21/04/2026 11:38:02</t>
  </si>
  <si>
    <t>21/04/2026 11:39:57</t>
  </si>
  <si>
    <t>21/04/2026 11:40:01</t>
  </si>
  <si>
    <t>21/04/2026 11:43:55</t>
  </si>
  <si>
    <t>21/04/2026 11:44:01</t>
  </si>
  <si>
    <t>21/04/2026 17:02:05</t>
  </si>
  <si>
    <t>21/04/2026 17:02:26</t>
  </si>
  <si>
    <t>21/04/2026 11:21:04</t>
  </si>
  <si>
    <t>21/04/2026 11:42:23</t>
  </si>
  <si>
    <t>21/04/2026 17:24:06</t>
  </si>
  <si>
    <t>15/04/2026 10:35:39</t>
  </si>
  <si>
    <t>La empresa se activa ( presentaba estado inactivo )</t>
  </si>
  <si>
    <t>901086478 - CARBONES DE EXPORTACION DEL NORTE S.A.S.</t>
  </si>
  <si>
    <t>16/04/2026 10:38:20</t>
  </si>
  <si>
    <t>901321340 - FABRICA DE URNAS NUEVO MILENIO S A S</t>
  </si>
  <si>
    <t>16/04/2026 10:38:58</t>
  </si>
  <si>
    <t>20/04/2026 09:21:42</t>
  </si>
  <si>
    <t>900840841 - TRANSPORTES Y MINERALES EL PLACER S.A.S.</t>
  </si>
  <si>
    <t>22/04/2026 10:07:02</t>
  </si>
  <si>
    <t>80169718 - WILLIAM JEZZID PULIDO RONCANCIO</t>
  </si>
  <si>
    <t>22/04/2026 10:07:20</t>
  </si>
  <si>
    <t>23/04/2026 10:00:48</t>
  </si>
  <si>
    <t>27/04/2026 18:29:43</t>
  </si>
  <si>
    <t>1096183940 - DIEGO ARMANDO GONZALEZ AVENDAÑO</t>
  </si>
  <si>
    <t>88234353 - JOSE  RAMIRO BALAGUERA CASTRO</t>
  </si>
  <si>
    <t>6264850 - WILLIAMS JOSE VELASQUEZ MAITA</t>
  </si>
  <si>
    <t>1090514179 - JORGE ESTEBAN FRANCO VIANCHA</t>
  </si>
  <si>
    <t>13471659 - CARLOS HUMBERTO RUEDA RODRIGUEZ</t>
  </si>
  <si>
    <t>88261615 - EDWIN MAURICIO CHACON ANAYA</t>
  </si>
  <si>
    <t>1047391919 - LUIS ALFREDO HOYOS QUINTANA</t>
  </si>
  <si>
    <t>88215445 - ISRAEL ALEXANDER QUINTERO MORALES</t>
  </si>
  <si>
    <t>88210709 - GERARDO ESTEBAN GOMEZ NIÑO</t>
  </si>
  <si>
    <t>1090511892 - YOJANER ESTRADA ROJAS</t>
  </si>
  <si>
    <t>1010149421 - JHAN CARLOS MORENO PEREZ</t>
  </si>
  <si>
    <t>88241299 - JESUS ALONSO ORTEGA PEREZ</t>
  </si>
  <si>
    <t>1007347941 - JONIER ANTONIO LOPEZ TIMOTE</t>
  </si>
  <si>
    <t>29/04/2026 09:00:03</t>
  </si>
  <si>
    <t>1092644872 - ÁDRIAN FELIPE CELIS BUSTOS</t>
  </si>
  <si>
    <t>29/04/2026 09:00:38</t>
  </si>
  <si>
    <t>30/04/2026 10:05:56</t>
  </si>
  <si>
    <t>1090983051 - DEYCY FERNANDA ALDANA MARIN</t>
  </si>
  <si>
    <t>30/04/2026 10:06:22</t>
  </si>
  <si>
    <t>22/04/2026 10:15:11</t>
  </si>
  <si>
    <t>22/04/2026 00:00:00</t>
  </si>
  <si>
    <t>SE REALIZA INSCRIPCION EN EL APLICATIVO</t>
  </si>
  <si>
    <t>23/04/2026 09:20:39</t>
  </si>
  <si>
    <t>23/04/2026 00:00:00</t>
  </si>
  <si>
    <t>SE REALIZO RESTABLECIMIENTO DE CONTRASE{{A</t>
  </si>
  <si>
    <t>1090490916 - FRANCISCO JOSE FLOREZ GARCIA</t>
  </si>
  <si>
    <t>23/04/2026 09:54:10</t>
  </si>
  <si>
    <t>SE RESTABLECIO CONTRASEÑA Y SE ORIENTO SOBRE EL USO DEL APLICATIVO APE</t>
  </si>
  <si>
    <t>1091359051 - MARIA DE LOS ANGELES SERENO PADILLA</t>
  </si>
  <si>
    <t>24/04/2026 17:01:57</t>
  </si>
  <si>
    <t>24/04/2026 00:00:00</t>
  </si>
  <si>
    <t>Se realizo orientación sobre el uso del aplicativo APE para poder hacer parte del proceso de selección de SUNSHINE BOUQUET.</t>
  </si>
  <si>
    <t>24/04/2026 17:02:25</t>
  </si>
  <si>
    <t>29/04/2026 09:35:11</t>
  </si>
  <si>
    <t>29/04/2026 00:00:00</t>
  </si>
  <si>
    <t>se registra en el aplicativo</t>
  </si>
  <si>
    <t>30/04/2026 08:09:07</t>
  </si>
  <si>
    <t>30/04/2026 00:00:00</t>
  </si>
  <si>
    <t>se realiza orientacion sobre el uso del aplicativo ape</t>
  </si>
  <si>
    <t>1006409533 - YIDDRIS DANIELA BARRERA PEÑALOZA</t>
  </si>
  <si>
    <t>30/04/2026 08:18:00</t>
  </si>
  <si>
    <t>SE REALIZA ORIENTACION SOBRE EL USO DEL APLICATIVO Y SE RESTABLECE CONTRASEÑA</t>
  </si>
  <si>
    <t>1091967208 - ERNESTO YESSID BARAJAS ANGARITA</t>
  </si>
  <si>
    <t>30/04/2026 09:46:51</t>
  </si>
  <si>
    <t>SE REALIZA ORIENTACION SOBRE EL USO DEL APLICATIVO APE</t>
  </si>
  <si>
    <t>1004804926 - KAREN DAYANA GOMEZ LIZARAZO</t>
  </si>
  <si>
    <t>30/04/2026 09:49:28</t>
  </si>
  <si>
    <t>13508387 - JORGE ENRIQUE CABALLERO ANGEL</t>
  </si>
  <si>
    <t>30/04/2026 10:08:06</t>
  </si>
  <si>
    <t>se realiza orientacion sobre el uso del aplicativo ape y se registra</t>
  </si>
  <si>
    <t>30/04/2026 11:28:08</t>
  </si>
  <si>
    <t>se realiza orientación sobre el aplicativo ape, se cambia tipo de documento y se restablece contraseña</t>
  </si>
  <si>
    <t>1093295760 - NICOLE YURANNY SIERRA SANCHEZ</t>
  </si>
  <si>
    <t>NIT 890501734 - SUPER GIROS</t>
  </si>
  <si>
    <t>23/04/2026 09:28:33</t>
  </si>
  <si>
    <t>23/04/2026 09:28:37</t>
  </si>
  <si>
    <t>27/04/2026 18:33:56</t>
  </si>
  <si>
    <t>23/04/2026 09:31:52</t>
  </si>
  <si>
    <t>23/04/2026 09:31:55</t>
  </si>
  <si>
    <t>27/04/2026 18:33:34</t>
  </si>
  <si>
    <t>24/04/2026 13:16:48</t>
  </si>
  <si>
    <t>24/04/2026 13:36:13</t>
  </si>
  <si>
    <t>24/04/2026 13:17:54</t>
  </si>
  <si>
    <t>24/04/2026 13:35:40</t>
  </si>
  <si>
    <t>24/04/2026 13:34:10</t>
  </si>
  <si>
    <t>24/04/2026 13:34:13</t>
  </si>
  <si>
    <t>24/04/2026 13:17:06</t>
  </si>
  <si>
    <t>24/04/2026 13:35:56</t>
  </si>
  <si>
    <t>24/04/2026 13:22:07</t>
  </si>
  <si>
    <t>24/04/2026 13:22:12</t>
  </si>
  <si>
    <t>27/04/2026 18:19:48</t>
  </si>
  <si>
    <t>27/04/2026 18:20:36</t>
  </si>
  <si>
    <t>30/04/2026 11:07:37</t>
  </si>
  <si>
    <t>30/04/2026 11:09:00</t>
  </si>
  <si>
    <t>30/04/2026 11:09:35</t>
  </si>
  <si>
    <t>30/04/2026 11:10:49</t>
  </si>
  <si>
    <t>30/04/2026 11:25:19</t>
  </si>
  <si>
    <t>30/04/2026 11:26:31</t>
  </si>
  <si>
    <t>23/04/2026 10:00:45</t>
  </si>
  <si>
    <t>27/04/2026 18:29:38</t>
  </si>
  <si>
    <t>28/04/2026 16:33:01</t>
  </si>
  <si>
    <t>La empresa se liquida ( presentaba estado activo )</t>
  </si>
  <si>
    <t>1090392423 - RODRIGUEZ CHACON JOSE JULIAN</t>
  </si>
  <si>
    <t>06/05/2026 08:55:25</t>
  </si>
  <si>
    <t>60447573 - MARICELA BONILLA CACERES</t>
  </si>
  <si>
    <t>1098696360 - PABLO ANDRES LOPEZ GONZALEZ</t>
  </si>
  <si>
    <t>1093789758 - MEGAN CLAIRETH ROJAS HERRERA</t>
  </si>
  <si>
    <t>60336366 - BEATRIZ MOLINA CONTRERAS</t>
  </si>
  <si>
    <t>88263970 - LUIS ANTONIO DURAN BECERRA</t>
  </si>
  <si>
    <t>13483080 - WILSON TORRES CONDE</t>
  </si>
  <si>
    <t>1090406061 - ANYELA MILENY HERNANDEZ VELANDIA</t>
  </si>
  <si>
    <t>60449078 - DAYANA CAROLINA GODOY FIAYO</t>
  </si>
  <si>
    <t>27602333 - CLAUDIA TERESA CARRILLO PINEDA</t>
  </si>
  <si>
    <t>88245616 - GERSON ALVEIRO DELGADO</t>
  </si>
  <si>
    <t>1094276086 - MARIO ALEJANDRO ANTOLINEZ NIÑO</t>
  </si>
  <si>
    <t>1090390597 - ADRIANA MARITZA VARGAS MARROQUIN</t>
  </si>
  <si>
    <t>60386632 - LENNY DIAZ CADENA</t>
  </si>
  <si>
    <t>88270915 - YEISON REYES PELAEZ</t>
  </si>
  <si>
    <t>13484540 - GERSON ARTURO GUERRERO LOZADA</t>
  </si>
  <si>
    <t>60363800 - YANIRETH TATIANA ACOSTA BACCA</t>
  </si>
  <si>
    <t>1090417762 - GREGORY JEFFER MARTINEZ URIBE</t>
  </si>
  <si>
    <t>37271578 - ANGELA PATRICIA BAEZ PARADA</t>
  </si>
  <si>
    <t>88228065 - JOSE FRANCISCO VILLAMIZAR</t>
  </si>
  <si>
    <t>88231496 - DAVID ALEXANDER PARRA ARIAS</t>
  </si>
  <si>
    <t>1090486776 - SERGIO  ANDRES CELIS QUINTERO</t>
  </si>
  <si>
    <t>88257025 - JOSE DAVID MANTILLA CALDERON</t>
  </si>
  <si>
    <t>1093770274 - FERNEL DAVID PAEZ PABON</t>
  </si>
  <si>
    <t>60397669 - MARILU BARROSO GUERRERO</t>
  </si>
  <si>
    <t>1090439886 - XIOMARA ORTIZ DELGADO</t>
  </si>
  <si>
    <t>60388467 - ELIZABETH JAIMES</t>
  </si>
  <si>
    <t>06/05/2026 10:01:19</t>
  </si>
  <si>
    <t>06/05/2026 00:00:00</t>
  </si>
  <si>
    <t>6663495 - SADY AUGUSTO CUBEROS MANRIQUE</t>
  </si>
  <si>
    <t>08/05/2026 08:03:00</t>
  </si>
  <si>
    <t>08/05/2026 00:00:00</t>
  </si>
  <si>
    <t>SE REALIZA ORIENTACION SOBRE EL USO DEL APLICATIVO APE Y SE POSTULA  A LA VACANTE DE SU ELECCION</t>
  </si>
  <si>
    <t>1193443834 - RONALD ALIRIO MEDINA TARAZONA</t>
  </si>
  <si>
    <t>08/05/2026 09:25:24</t>
  </si>
  <si>
    <t>SE REALIZA ORIENTACION SOBRE EL USO DEL APLICATIVO APE Y SE SOPORTAN DOCUMENTOS</t>
  </si>
  <si>
    <t>1090475706 - JUAN DE JESUS RAMIREZ ORTEGA</t>
  </si>
  <si>
    <t>08/05/2026 14:38:53</t>
  </si>
  <si>
    <t>se realiza orientación sobre el uso del aplicativo APE</t>
  </si>
  <si>
    <t>1090447402 - JENNY ALEJANDRA LEON ALVAREZ</t>
  </si>
  <si>
    <t>08/05/2026 14:40:05</t>
  </si>
  <si>
    <t>37290836 - XIOMARA XIMENA URON RINCON</t>
  </si>
  <si>
    <t>08/05/2026 14:47:14</t>
  </si>
  <si>
    <t>se realiza orientacion aplicativo ape</t>
  </si>
  <si>
    <t>1090370297 - MARIA LEIDY VERA JAIMES</t>
  </si>
  <si>
    <t>08/05/2026 14:48:14</t>
  </si>
  <si>
    <t>se realiza orientacion ape</t>
  </si>
  <si>
    <t>37294633 - MARIA VIVIANA ANTELIZ GONZALEZ</t>
  </si>
  <si>
    <t>08/05/2026 14:49:09</t>
  </si>
  <si>
    <t>1090364013 - MARIA LUISA QUIÑONES CASTILLO</t>
  </si>
  <si>
    <t>06/05/2026 08:55:21</t>
  </si>
  <si>
    <t>11/05/2026 08:51:25</t>
  </si>
  <si>
    <t>80728195 - JULIAN HERNANDO VELASCO SANDOVAL</t>
  </si>
  <si>
    <t>11/05/2026 08:51:42</t>
  </si>
  <si>
    <t>11/05/2026 09:12:31</t>
  </si>
  <si>
    <t>581197144 - EFREN DAVID DURAN GUTIERREZ</t>
  </si>
  <si>
    <t>11/05/2026 09:12:49</t>
  </si>
  <si>
    <t>11/05/2026 09:34:03</t>
  </si>
  <si>
    <t>586499067 - ARICELIS ELENA CASTILLO HERRERA</t>
  </si>
  <si>
    <t>11/05/2026 09:34:17</t>
  </si>
  <si>
    <t>11/05/2026 10:21:41</t>
  </si>
  <si>
    <t>1092647174 - MAIRA YIRETH ACEVEDO DIAZ</t>
  </si>
  <si>
    <t>11/05/2026 10:23:03</t>
  </si>
  <si>
    <t>11/05/2026 10:26:31</t>
  </si>
  <si>
    <t>1232394565 - DAILY SOFIA ACEVEDO MONCADA</t>
  </si>
  <si>
    <t>11/05/2026 10:27:29</t>
  </si>
  <si>
    <t>11/05/2026 10:30:05</t>
  </si>
  <si>
    <t>1092646056 - JOSE RAUL ACEVEDO RODRIGUEZ</t>
  </si>
  <si>
    <t>11/05/2026 10:30:26</t>
  </si>
  <si>
    <t>11/05/2026 10:33:29</t>
  </si>
  <si>
    <t>1094062705 - YOSIMAR FELIPE ALBARRACIN LAGUADO</t>
  </si>
  <si>
    <t>11/05/2026 10:33:57</t>
  </si>
  <si>
    <t>11/05/2026 10:37:35</t>
  </si>
  <si>
    <t>1092743618 - DIANA KARLEY ALVAREZ PABON</t>
  </si>
  <si>
    <t>11/05/2026 10:37:58</t>
  </si>
  <si>
    <t>11/05/2026 10:41:20</t>
  </si>
  <si>
    <t>48344371029 - SAMUEL ELIAS ALVAREZ SANDOVAL</t>
  </si>
  <si>
    <t>11/05/2026 10:41:40</t>
  </si>
  <si>
    <t>11/05/2026 10:47:59</t>
  </si>
  <si>
    <t>1092645510 - RUBEN DARIO ANGARITA CARRILLO</t>
  </si>
  <si>
    <t>11/05/2026 10:48:28</t>
  </si>
  <si>
    <t>11/05/2026 10:51:42</t>
  </si>
  <si>
    <t>1092646264 - JESUS DAVID ANGARITA GARCIA</t>
  </si>
  <si>
    <t>11/05/2026 10:52:01</t>
  </si>
  <si>
    <t>11/05/2026 10:54:55</t>
  </si>
  <si>
    <t>1092003512 - NICOLAS AARON ANGARITA MENDOZA</t>
  </si>
  <si>
    <t>11/05/2026 10:55:13</t>
  </si>
  <si>
    <t>11/05/2026 10:57:54</t>
  </si>
  <si>
    <t>1092017247 - IVAN ALEJANDRO ANGARITA MONTOYA</t>
  </si>
  <si>
    <t>11/05/2026 10:58:13</t>
  </si>
  <si>
    <t>11/05/2026 11:00:41</t>
  </si>
  <si>
    <t>1091996970 - MELANNY FERNANDA ANGARITA MONTOYA</t>
  </si>
  <si>
    <t>11/05/2026 11:01:00</t>
  </si>
  <si>
    <t>11/05/2026 11:51:11</t>
  </si>
  <si>
    <t>1090533040 - VALENTINA MARIANGELICA ARAQUE PUESTES</t>
  </si>
  <si>
    <t>11/05/2026 11:57:22</t>
  </si>
  <si>
    <t>11/05/2026 12:02:25</t>
  </si>
  <si>
    <t>1092647242 - ANYELBERT XADIEL ARCHILA RODRIGUEZ</t>
  </si>
  <si>
    <t>11/05/2026 12:04:17</t>
  </si>
  <si>
    <t>11/05/2026 12:10:14</t>
  </si>
  <si>
    <t>1092647349 - SAMUEL DAVID ARCINIEGA PABON</t>
  </si>
  <si>
    <t>11/05/2026 12:11:50</t>
  </si>
  <si>
    <t>11/05/2026 12:21:25</t>
  </si>
  <si>
    <t>1000286293 - JOHNATAN RAMÍREZ BUITRAGO</t>
  </si>
  <si>
    <t>88234230 - LEYDER AUGUSTO FIGUEROA</t>
  </si>
  <si>
    <t>1092357389 - DARWING OMAR TORRES CONTRERAS</t>
  </si>
  <si>
    <t>11/05/2026 18:26:04</t>
  </si>
  <si>
    <t>1013272818 - SAMIR ALEJANDRO ARCINIEGAS DIAZ</t>
  </si>
  <si>
    <t>11/05/2026 18:28:24</t>
  </si>
  <si>
    <t>12/05/2026 11:46:27</t>
  </si>
  <si>
    <t>1094164786 - RAMON ALBERTO RANGEL GALVIS</t>
  </si>
  <si>
    <t>1092349115 - MIGUEL ANGEL RINCON</t>
  </si>
  <si>
    <t>1030040257 - DIEGO ALEJANDRO GUERRERO MAERTINEZ</t>
  </si>
  <si>
    <t>1094532033 - BELEN CORREDOR BOTELLO</t>
  </si>
  <si>
    <t>12/05/2026 12:38:48</t>
  </si>
  <si>
    <t>1093765774 - PAOLA ANDREA MEJIA OLARTE</t>
  </si>
  <si>
    <t>12/05/2026 12:58:34</t>
  </si>
  <si>
    <t>1094220752 - ANGELLY NATALIA BERNAL SANABRIA</t>
  </si>
  <si>
    <t>12/05/2026 13:10:39</t>
  </si>
  <si>
    <t>1090178823 - LAURA JULIANA HERNANDEZ</t>
  </si>
  <si>
    <t>12/05/2026 13:24:02</t>
  </si>
  <si>
    <t>1093795706 - DEYSI YURLEY ZARATE ALVAREZ</t>
  </si>
  <si>
    <t>12/05/2026 13:26:15</t>
  </si>
  <si>
    <t>12/05/2026 13:26:47</t>
  </si>
  <si>
    <t>12/05/2026 13:34:14</t>
  </si>
  <si>
    <t>1005000359 - BRIAM SNEYDER PEÑA PEÑA</t>
  </si>
  <si>
    <t>12/05/2026 13:34:40</t>
  </si>
  <si>
    <t>12/05/2026 13:38:24</t>
  </si>
  <si>
    <t>12/05/2026 18:42:14</t>
  </si>
  <si>
    <t>1027295674 - MARIA SALOME ARDILA ALVAREZ</t>
  </si>
  <si>
    <t>12/05/2026 18:42:35</t>
  </si>
  <si>
    <t>12/05/2026 18:50:26</t>
  </si>
  <si>
    <t>1011219472 - NICOLAS SANTIAGO ARDILA ALVAREZ</t>
  </si>
  <si>
    <t>12/05/2026 18:50:56</t>
  </si>
  <si>
    <t>12/05/2026 19:00:05</t>
  </si>
  <si>
    <t>1092647556 - ELUNEY ARDILA DUARTE</t>
  </si>
  <si>
    <t>12/05/2026 19:01:22</t>
  </si>
  <si>
    <t>12/05/2026 19:09:07</t>
  </si>
  <si>
    <t>1090508537 - SAMANTHA ARDILA RODRIGUEZ</t>
  </si>
  <si>
    <t>12/05/2026 19:09:31</t>
  </si>
  <si>
    <t>12/05/2026 19:12:08</t>
  </si>
  <si>
    <t>1093606505 - JORGE ANDRES ARIAS JAIMES</t>
  </si>
  <si>
    <t>12/05/2026 19:12:28</t>
  </si>
  <si>
    <t>12/05/2026 19:17:11</t>
  </si>
  <si>
    <t>1092646481 - NEFFERLY YUREIDY ATEHORTUA PADILLA</t>
  </si>
  <si>
    <t>12/05/2026 19:17:31</t>
  </si>
  <si>
    <t>12/05/2026 19:21:34</t>
  </si>
  <si>
    <t>1092645770 - YEILY YULIANA ATEHORTUA PADILLA</t>
  </si>
  <si>
    <t>12/05/2026 19:21:57</t>
  </si>
  <si>
    <t>12/05/2026 19:24:31</t>
  </si>
  <si>
    <t>1092646432 - LAURA ISABELA AYALA CARDENAS</t>
  </si>
  <si>
    <t>12/05/2026 19:24:50</t>
  </si>
  <si>
    <t>12/05/2026 19:27:45</t>
  </si>
  <si>
    <t>1099749590 - YOIMAR ALEJANDRO AYALA SANCHEZ</t>
  </si>
  <si>
    <t>12/05/2026 19:28:06</t>
  </si>
  <si>
    <t>12/05/2026 19:31:14</t>
  </si>
  <si>
    <t>1092646690 - LISBETH ALEJANDRA BAEZ MARTINEZ</t>
  </si>
  <si>
    <t>12/05/2026 19:31:34</t>
  </si>
  <si>
    <t>12/05/2026 19:34:49</t>
  </si>
  <si>
    <t>1090429183 - CLAUDIA ESTEFANY BALAGUER RODRIGUEZ</t>
  </si>
  <si>
    <t>12/05/2026 19:35:12</t>
  </si>
  <si>
    <t>12/05/2026 19:38:06</t>
  </si>
  <si>
    <t>1090449380 - MILDRED BALAGUER RODRIGUEZ</t>
  </si>
  <si>
    <t>12/05/2026 19:38:31</t>
  </si>
  <si>
    <t>12/05/2026 19:42:28</t>
  </si>
  <si>
    <t>1093920502 - WENDY YARITZA BALAGUERA RODRIGUEZ</t>
  </si>
  <si>
    <t>12/05/2026 19:42:53</t>
  </si>
  <si>
    <t>12/05/2026 19:45:38</t>
  </si>
  <si>
    <t>1092647470 - GABRIELA NICOL BARAJAS CAMARON</t>
  </si>
  <si>
    <t>12/05/2026 19:45:57</t>
  </si>
  <si>
    <t>12/05/2026 19:49:05</t>
  </si>
  <si>
    <t>1092646767 - PAULINA BARAJAS CAMARON</t>
  </si>
  <si>
    <t>12/05/2026 19:49:29</t>
  </si>
  <si>
    <t>11/05/2026 09:09:54</t>
  </si>
  <si>
    <t>11/05/2026 00:00:00</t>
  </si>
  <si>
    <t>se realiza orientaxcion sobre el uso del aplocativo ape</t>
  </si>
  <si>
    <t>11/05/2026 09:16:20</t>
  </si>
  <si>
    <t>se realiza orientación sobre el uso del aplicativo</t>
  </si>
  <si>
    <t>11/05/2026 09:38:04</t>
  </si>
  <si>
    <t>11/05/2026 12:29:14</t>
  </si>
  <si>
    <t>1073382925 - MIGUEL ANGEL ORTIZ ALVARADO</t>
  </si>
  <si>
    <t>12/05/2026 10:04:25</t>
  </si>
  <si>
    <t>12/05/2026 00:00:00</t>
  </si>
  <si>
    <t>13718573 - IVAN OSORIO</t>
  </si>
  <si>
    <t>12/05/2026 10:05:01</t>
  </si>
  <si>
    <t>60371494 - RUTH YANET ARTEAGA</t>
  </si>
  <si>
    <t>12/05/2026 10:05:55</t>
  </si>
  <si>
    <t>1090458018 - CESAR YESID ROQUEME CARCAMO</t>
  </si>
  <si>
    <t>12/05/2026 10:06:25</t>
  </si>
  <si>
    <t>1007909662 - EDILSON ROPERO VEGA</t>
  </si>
  <si>
    <t>12/05/2026 10:06:50</t>
  </si>
  <si>
    <t>88200916 - RAUL LAGUADO RAMIREZ</t>
  </si>
  <si>
    <t>12/05/2026 10:07:17</t>
  </si>
  <si>
    <t>88193312 - CARLOS JULIO RODRIGUEZ</t>
  </si>
  <si>
    <t>12/05/2026 10:07:51</t>
  </si>
  <si>
    <t>91456142 - VICTOR MANRIQUE</t>
  </si>
  <si>
    <t>12/05/2026 10:08:16</t>
  </si>
  <si>
    <t>1090390027 - PEDRO ELIAS EPALZA</t>
  </si>
  <si>
    <t>12/05/2026 10:19:49</t>
  </si>
  <si>
    <t>1093741838 - NANCY AIDE ALFONSO</t>
  </si>
  <si>
    <t>12/05/2026 10:20:13</t>
  </si>
  <si>
    <t>37274895 - DIANA MILENA CAICEDO PEÑALOSA</t>
  </si>
  <si>
    <t>12/05/2026 10:23:33</t>
  </si>
  <si>
    <t>1090493121 - DANIELA CARVAJAL PABON</t>
  </si>
  <si>
    <t>12/05/2026 10:23:55</t>
  </si>
  <si>
    <t>1004810990 - ANGIE VIVIANY LEAL CAICEDO</t>
  </si>
  <si>
    <t>12/05/2026 10:24:17</t>
  </si>
  <si>
    <t>1057164184 - NEIDY MILENA VARELA GAONA</t>
  </si>
  <si>
    <t>12/05/2026 10:24:58</t>
  </si>
  <si>
    <t>1193223944 - DIEGO ANDRES RAMIREZ ARTEAGA</t>
  </si>
  <si>
    <t>12/05/2026 10:25:23</t>
  </si>
  <si>
    <t>37393589 - JENNERY MAYRETT OLIVARES RANGEL</t>
  </si>
  <si>
    <t>12/05/2026 10:27:34</t>
  </si>
  <si>
    <t>1090490610 - BRENDA JOHANNA BLANCO DIAZ</t>
  </si>
  <si>
    <t>12/05/2026 10:48:30</t>
  </si>
  <si>
    <t>60421342 - YIMMY YARITZA BAUTISTA PABON</t>
  </si>
  <si>
    <t>12/05/2026 10:49:04</t>
  </si>
  <si>
    <t>60362116 - GLADYS CAICEDO PEÑALOZA</t>
  </si>
  <si>
    <t>12/05/2026 10:49:34</t>
  </si>
  <si>
    <t>88210133 - JAIRO VACA MARQUEZ</t>
  </si>
  <si>
    <t>12/05/2026 10:57:13</t>
  </si>
  <si>
    <t>1090429229 - LEONARDO AREVALO AREVALO</t>
  </si>
  <si>
    <t>12/05/2026 10:57:48</t>
  </si>
  <si>
    <t>88183784 - JHON JAIRO AREVALO PACHECO</t>
  </si>
  <si>
    <t>12/05/2026 10:59:51</t>
  </si>
  <si>
    <t>1090490360 - JOSE LUIS ANGARITA OVALLOS</t>
  </si>
  <si>
    <t>12/05/2026 18:13:30</t>
  </si>
  <si>
    <t>Se realiza inscripción a la plataforma y se orienta en el uso del aplicativo APE</t>
  </si>
  <si>
    <t>12/05/2026 18:15:00</t>
  </si>
  <si>
    <t>1092645557 - MARIANGEL ACEVEDO DIAZ</t>
  </si>
  <si>
    <t>12/05/2026 18:16:03</t>
  </si>
  <si>
    <t>12/05/2026 18:17:10</t>
  </si>
  <si>
    <t>12/05/2026 18:18:04</t>
  </si>
  <si>
    <t>1092645654 - AMILA ANDREA ACEVEDO SILVA</t>
  </si>
  <si>
    <t>12/05/2026 18:20:10</t>
  </si>
  <si>
    <t>12/05/2026 18:20:46</t>
  </si>
  <si>
    <t>1091985773 - FRINDY XIMENA ALBARRACIN MORENO</t>
  </si>
  <si>
    <t>12/05/2026 18:21:57</t>
  </si>
  <si>
    <t>12/05/2026 18:22:53</t>
  </si>
  <si>
    <t>12/05/2026 18:24:29</t>
  </si>
  <si>
    <t>Se orienta en el uso del aplicativo APE</t>
  </si>
  <si>
    <t>1091363013 - DIEGO AMAYA CRUZ</t>
  </si>
  <si>
    <t>12/05/2026 18:25:15</t>
  </si>
  <si>
    <t>12/05/2026 18:26:59</t>
  </si>
  <si>
    <t>12/05/2026 18:27:39</t>
  </si>
  <si>
    <t>12/05/2026 18:35:14</t>
  </si>
  <si>
    <t>12/05/2026 18:35:58</t>
  </si>
  <si>
    <t>12/05/2026 18:36:44</t>
  </si>
  <si>
    <t>12/05/2026 18:37:23</t>
  </si>
  <si>
    <t>12/05/2026 18:38:12</t>
  </si>
  <si>
    <t>12/05/2026 18:39:22</t>
  </si>
  <si>
    <t>12/05/2026 18:42:53</t>
  </si>
  <si>
    <t>12/05/2026 18:51:40</t>
  </si>
  <si>
    <t>12/05/2026 19:01:42</t>
  </si>
  <si>
    <t>12/05/2026 19:05:40</t>
  </si>
  <si>
    <t>se orienta en el uso del aplicativo ape</t>
  </si>
  <si>
    <t>1092645689 - NERELIT SOLENY ARDILA DUARTE</t>
  </si>
  <si>
    <t>12/05/2026 19:09:50</t>
  </si>
  <si>
    <t>12/05/2026 19:12:44</t>
  </si>
  <si>
    <t>12/05/2026 19:14:19</t>
  </si>
  <si>
    <t>1093601506 - ANDREA CAMILA ARIZA PABON</t>
  </si>
  <si>
    <t>12/05/2026 19:17:48</t>
  </si>
  <si>
    <t>12/05/2026 19:22:18</t>
  </si>
  <si>
    <t>12/05/2026 19:25:15</t>
  </si>
  <si>
    <t>12/05/2026 19:28:38</t>
  </si>
  <si>
    <t>12/05/2026 19:31:59</t>
  </si>
  <si>
    <t>12/05/2026 19:35:32</t>
  </si>
  <si>
    <t>12/05/2026 19:38:51</t>
  </si>
  <si>
    <t>12/05/2026 19:43:14</t>
  </si>
  <si>
    <t>12/05/2026 19:46:17</t>
  </si>
  <si>
    <t>12/05/2026 19:49:52</t>
  </si>
  <si>
    <t>12/05/2026 19:53:31</t>
  </si>
  <si>
    <t>se orienta en el uso del aplicativo ape y se realiza busqueda de vacante</t>
  </si>
  <si>
    <t>88264869 - JESUS ARLEY BLANCO VARGAS</t>
  </si>
  <si>
    <t>12/05/2026 19:54:27</t>
  </si>
  <si>
    <t>1091359457 - ANGEL ADRIAN SIENDUA SANDOVAL</t>
  </si>
  <si>
    <t>12/05/2026 19:56:07</t>
  </si>
  <si>
    <t>1090479194 - BRAYANNE ELBERTO RIVERA TORRES</t>
  </si>
  <si>
    <t>NIT 901153192 - DETECCION SEGURIDAD PRIVADA LIMITADA</t>
  </si>
  <si>
    <t>12/05/2026 11:45:13</t>
  </si>
  <si>
    <t>12/05/2026 11:45:18</t>
  </si>
  <si>
    <t>CC 901366411 - GALILEO RESTAURANTE S.A.S</t>
  </si>
  <si>
    <t>12/05/2026 11:55:31</t>
  </si>
  <si>
    <t>12/05/2026 11:55:35</t>
  </si>
  <si>
    <t>12/05/2026 11:55:41</t>
  </si>
  <si>
    <t>12/05/2026 11:55:58</t>
  </si>
  <si>
    <t>12/05/2026 11:56:23</t>
  </si>
  <si>
    <t>12/05/2026 12:10:32</t>
  </si>
  <si>
    <t>NIT 1094220752 - tecnologymiacell</t>
  </si>
  <si>
    <t>12/05/2026 12:58:00</t>
  </si>
  <si>
    <t>12/05/2026 12:58:04</t>
  </si>
  <si>
    <t>12/05/2026 12:58:07</t>
  </si>
  <si>
    <t>NIT 1093765774 - VARIEDADES Y VARIEDADES VASPAO</t>
  </si>
  <si>
    <t>12/05/2026 12:38:13</t>
  </si>
  <si>
    <t>12/05/2026 12:38:19</t>
  </si>
  <si>
    <t>12/05/2026 12:38:22</t>
  </si>
  <si>
    <t>NIT 1090178823 - papeleria los mangos</t>
  </si>
  <si>
    <t>12/05/2026 13:10:01</t>
  </si>
  <si>
    <t>12/05/2026 13:10:06</t>
  </si>
  <si>
    <t>12/05/2026 13:10:18</t>
  </si>
  <si>
    <t>NIT 1093795706 - multimarcas store</t>
  </si>
  <si>
    <t>12/05/2026 13:20:23</t>
  </si>
  <si>
    <t>12/05/2026 13:26:29</t>
  </si>
  <si>
    <t>12/05/2026 13:26:31</t>
  </si>
  <si>
    <t>NIT 1005000359 - briker store</t>
  </si>
  <si>
    <t>12/05/2026 13:37:42</t>
  </si>
  <si>
    <t>12/05/2026 13:37:46</t>
  </si>
  <si>
    <t>12/05/2026 13:38:05</t>
  </si>
  <si>
    <t>11/05/2026 12:21:15</t>
  </si>
  <si>
    <t>12/05/2026 11:46:24</t>
  </si>
  <si>
    <t>12/05/2026 12:38:45</t>
  </si>
  <si>
    <t>12/05/2026 12:58:31</t>
  </si>
  <si>
    <t>12/05/2026 13:10:34</t>
  </si>
  <si>
    <t>12/05/2026 13:26:44</t>
  </si>
  <si>
    <t>12/05/2026 13:38:21</t>
  </si>
  <si>
    <t>12/05/2026 12:29:00</t>
  </si>
  <si>
    <t>1093765774 - VARIEDADES Y VARIEDADES VASPAO</t>
  </si>
  <si>
    <t>12/05/2026 12:36:17</t>
  </si>
  <si>
    <t>12/05/2026 12:55:39</t>
  </si>
  <si>
    <t>1094220752 - tecnologymiacell</t>
  </si>
  <si>
    <t>12/05/2026 12:56:01</t>
  </si>
  <si>
    <t>12/05/2026 13:07:58</t>
  </si>
  <si>
    <t>1090178823 - papeleria los mangos</t>
  </si>
  <si>
    <t>12/05/2026 13:08:30</t>
  </si>
  <si>
    <t>12/05/2026 13:13:40</t>
  </si>
  <si>
    <t>1093795706 - multimarcas store</t>
  </si>
  <si>
    <t>12/05/2026 13:14:25</t>
  </si>
  <si>
    <t>12/05/2026 13:36:06</t>
  </si>
  <si>
    <t>1005000359 - briker store</t>
  </si>
  <si>
    <t>12/05/2026 13:36:28</t>
  </si>
  <si>
    <t>13/05/2026 09:32:01</t>
  </si>
  <si>
    <t>1093745857 - inversiones mjm escuela</t>
  </si>
  <si>
    <t>13/05/2026 09:32:46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</si>
</sst>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9" x14ac:knownFonts="1">
    <font>
      <sz val="11"/>
      <name val="Calibri"/>
    </font>
    <font>
      <b/>
      <sz val="11"/>
      <name val="Calibri"/>
      <family val="2"/>
    </font>
    <font>
      <sz val="11"/>
      <name val="Calibri"/>
      <family val="2"/>
    </font>
    <font>
      <b/>
      <sz val="11"/>
      <color rgb="FF000000"/>
      <name val="Calibri"/>
      <family val="2"/>
    </font>
    <font>
      <b/>
      <sz val="14"/>
      <color rgb="FF000000"/>
      <name val="Calibri"/>
      <family val="2"/>
    </font>
    <font>
      <sz val="8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6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9BC2E6"/>
        <bgColor rgb="FF9BC2E6"/>
      </patternFill>
    </fill>
    <fill>
      <patternFill patternType="solid">
        <fgColor rgb="FF70AD47"/>
        <bgColor rgb="FF70AD47"/>
      </patternFill>
    </fill>
    <fill>
      <patternFill patternType="solid">
        <fgColor rgb="FF5B9BD5"/>
        <bgColor rgb="FF5B9BD5"/>
      </patternFill>
    </fill>
    <fill>
      <patternFill patternType="solid">
        <fgColor rgb="FFF4B084"/>
        <bgColor rgb="FFF4B084"/>
      </patternFill>
    </fill>
    <fill>
      <patternFill patternType="solid">
        <fgColor rgb="FFAEAAAA"/>
        <bgColor rgb="FFAEAAAA"/>
      </patternFill>
    </fill>
    <fill>
      <patternFill patternType="solid">
        <fgColor rgb="FF00B0F0"/>
        <bgColor rgb="FF00B0F0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9" fontId="2" fillId="0" borderId="0" applyFont="0" applyFill="0" applyBorder="0" applyAlignment="0" applyProtection="0"/>
    <xf numFmtId="0" fontId="7" fillId="0" borderId="0"/>
    <xf numFmtId="0" fontId="2" fillId="0" borderId="0"/>
  </cellStyleXfs>
  <cellXfs count="51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" fontId="0" fillId="0" borderId="0" xfId="0" applyNumberFormat="1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pivotButton="1"/>
    <xf numFmtId="0" fontId="0" fillId="0" borderId="2" xfId="0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3" fillId="7" borderId="3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1" fontId="3" fillId="2" borderId="2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0" fillId="0" borderId="7" xfId="0" applyBorder="1"/>
    <xf numFmtId="0" fontId="0" fillId="0" borderId="1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64" fontId="3" fillId="0" borderId="4" xfId="1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0" xfId="2"/>
    <xf numFmtId="0" fontId="7" fillId="0" borderId="8" xfId="2" applyBorder="1"/>
    <xf numFmtId="0" fontId="6" fillId="0" borderId="9" xfId="2" applyFont="1" applyBorder="1"/>
    <xf numFmtId="0" fontId="6" fillId="0" borderId="0" xfId="0" applyFont="1"/>
    <xf numFmtId="0" fontId="6" fillId="0" borderId="0" xfId="2" applyFont="1"/>
    <xf numFmtId="0" fontId="7" fillId="0" borderId="1" xfId="0" applyFont="1" applyBorder="1" applyAlignment="1">
      <alignment horizontal="center" vertical="center"/>
    </xf>
    <xf numFmtId="0" fontId="7" fillId="0" borderId="11" xfId="2" applyBorder="1"/>
    <xf numFmtId="0" fontId="7" fillId="0" borderId="10" xfId="2" applyBorder="1"/>
    <xf numFmtId="0" fontId="2" fillId="0" borderId="0" xfId="3"/>
    <xf numFmtId="1" fontId="2" fillId="0" borderId="0" xfId="3" applyNumberFormat="1"/>
    <xf numFmtId="0" fontId="7" fillId="0" borderId="12" xfId="2" applyBorder="1"/>
    <xf numFmtId="0" fontId="7" fillId="0" borderId="14" xfId="2" applyBorder="1"/>
    <xf numFmtId="0" fontId="7" fillId="0" borderId="13" xfId="2" applyBorder="1"/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/>
    </xf>
    <xf numFmtId="0" fontId="7" fillId="0" borderId="11" xfId="2" applyFill="1" applyBorder="1"/>
    <xf numFmtId="0" fontId="7" fillId="0" borderId="10" xfId="2" applyFill="1" applyBorder="1"/>
    <xf numFmtId="0" fontId="7" fillId="0" borderId="8" xfId="2" applyNumberFormat="1" applyFill="1" applyBorder="1"/>
    <xf numFmtId="0" fontId="7" fillId="0" borderId="12" xfId="2" applyFill="1" applyBorder="1"/>
    <xf numFmtId="0" fontId="7" fillId="0" borderId="14" xfId="2" applyFill="1" applyBorder="1"/>
    <xf numFmtId="0" fontId="7" fillId="0" borderId="13" xfId="2" applyNumberFormat="1" applyFill="1" applyBorder="1"/>
    <xf numFmtId="0" fontId="0" fillId="0" borderId="0" xfId="0" applyNumberFormat="1"/>
    <xf numFmtId="0" fontId="0" fillId="0" borderId="0" xfId="0"/>
  </cellXfs>
  <cellStyles count="4">
    <cellStyle name="Normal" xfId="0" builtinId="0"/>
    <cellStyle name="Normal 2" xfId="2" xr:uid="{00000000-0005-0000-0000-000001000000}"/>
    <cellStyle name="Normal 3" xfId="3" xr:uid="{00000000-0005-0000-0000-000002000000}"/>
    <cellStyle name="Porcentaje" xfId="1" builtinId="5"/>
  </cellStyles>
  <dxfs count="29">
    <dxf>
      <numFmt numFmtId="0" formatCode="General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numFmt numFmtId="0" formatCode="General"/>
    </dxf>
    <dxf>
      <numFmt numFmtId="1" formatCode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</dxf>
    <dxf>
      <numFmt numFmtId="0" formatCode="General"/>
      <alignment horizontal="center" vertical="center" textRotation="0" wrapText="0" indent="0" justifyLastLine="0" shrinkToFit="0" readingOrder="0"/>
    </dxf>
    <dxf>
      <numFmt numFmtId="1" formatCode="0"/>
    </dxf>
    <dxf>
      <numFmt numFmtId="1" formatCode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</dxf>
    <dxf>
      <numFmt numFmtId="0" formatCode="General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5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pivotCacheDefinition" Target="pivotCache/pivotCacheDefinition4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3.xml"/><Relationship Id="rId14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_rels/pivotCacheDefinition5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5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uario" refreshedDate="46155.398692013892" createdVersion="8" refreshedVersion="8" minRefreshableVersion="3" recordCount="501" xr:uid="{00000000-000A-0000-FFFF-FFFFD0010000}">
  <cacheSource type="worksheet">
    <worksheetSource name="Tabla2"/>
  </cacheSource>
  <cacheFields count="7">
    <cacheField name="Funcionario" numFmtId="0">
      <sharedItems/>
    </cacheField>
    <cacheField name="Solicitud" numFmtId="1">
      <sharedItems containsSemiMixedTypes="0" containsString="0" containsNumber="1" containsInteger="1" minValue="4057166" maxValue="4122355"/>
    </cacheField>
    <cacheField name="nro. Vacantes" numFmtId="1">
      <sharedItems containsSemiMixedTypes="0" containsString="0" containsNumber="1" containsInteger="1" minValue="1" maxValue="40"/>
    </cacheField>
    <cacheField name="Empresa" numFmtId="0">
      <sharedItems/>
    </cacheField>
    <cacheField name="Fecha Acción" numFmtId="0">
      <sharedItems/>
    </cacheField>
    <cacheField name="Acción" numFmtId="0">
      <sharedItems containsBlank="1" count="8">
        <s v="Activar"/>
        <s v="Cerrar"/>
        <s v="Registro"/>
        <s v="Publicado"/>
        <s v="Seguimiento"/>
        <s v="No hay acción"/>
        <m u="1"/>
        <s v="Cancela" u="1"/>
      </sharedItems>
    </cacheField>
    <cacheField name="Mes" numFmtId="0">
      <sharedItems containsSemiMixedTypes="0" containsString="0" containsNumber="1" containsInteger="1" minValue="1" maxValue="10" count="10">
        <n v="2"/>
        <n v="3"/>
        <n v="4"/>
        <n v="5"/>
        <n v="6" u="1"/>
        <n v="7" u="1"/>
        <n v="1" u="1"/>
        <n v="8" u="1"/>
        <n v="9" u="1"/>
        <n v="10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uario" refreshedDate="46155.39869224537" createdVersion="8" refreshedVersion="8" minRefreshableVersion="3" recordCount="685" xr:uid="{00000000-000A-0000-FFFF-FFFFCC010000}">
  <cacheSource type="worksheet">
    <worksheetSource name="Tabla4"/>
  </cacheSource>
  <cacheFields count="9">
    <cacheField name="Fecha de Registro" numFmtId="0">
      <sharedItems/>
    </cacheField>
    <cacheField name="Funcionario" numFmtId="0">
      <sharedItems/>
    </cacheField>
    <cacheField name="Solicitud" numFmtId="1">
      <sharedItems containsSemiMixedTypes="0" containsString="0" containsNumber="1" containsInteger="1" minValue="3979530" maxValue="4122355"/>
    </cacheField>
    <cacheField name="Estado" numFmtId="0">
      <sharedItems containsBlank="1" count="3">
        <s v="Cerrado"/>
        <s v="Seguimiento"/>
        <m u="1"/>
      </sharedItems>
    </cacheField>
    <cacheField name="Usuario" numFmtId="0">
      <sharedItems/>
    </cacheField>
    <cacheField name="Colocado" numFmtId="0">
      <sharedItems containsBlank="1" count="3">
        <s v="No"/>
        <s v="Sí"/>
        <m u="1"/>
      </sharedItems>
    </cacheField>
    <cacheField name="Descripción" numFmtId="0">
      <sharedItems/>
    </cacheField>
    <cacheField name="Detalles" numFmtId="0">
      <sharedItems containsBlank="1"/>
    </cacheField>
    <cacheField name="Mes" numFmtId="0">
      <sharedItems containsSemiMixedTypes="0" containsString="0" containsNumber="1" containsInteger="1" minValue="1" maxValue="10" count="10">
        <n v="2"/>
        <n v="3"/>
        <n v="4"/>
        <n v="5"/>
        <n v="6" u="1"/>
        <n v="7" u="1"/>
        <n v="1" u="1"/>
        <n v="8" u="1"/>
        <n v="9" u="1"/>
        <n v="10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uario" refreshedDate="46155.398692592593" createdVersion="8" refreshedVersion="8" minRefreshableVersion="3" recordCount="1083" xr:uid="{00000000-000A-0000-FFFF-FFFFC7010000}">
  <cacheSource type="worksheet">
    <worksheetSource name="Tabla1"/>
  </cacheSource>
  <cacheFields count="6">
    <cacheField name="Fecha de Registro" numFmtId="0">
      <sharedItems/>
    </cacheField>
    <cacheField name="Funcionario" numFmtId="0">
      <sharedItems/>
    </cacheField>
    <cacheField name="Acción Realizada" numFmtId="0">
      <sharedItems containsBlank="1" count="8">
        <s v="Registro"/>
        <s v="Activar - Es inscrito"/>
        <s v="Activar"/>
        <m u="1"/>
        <s v="Inactivar" u="1"/>
        <s v="Seguimiento a postulación" u="1"/>
        <s v="Cerrar" u="1"/>
        <s v="Atención en taller de orientación ocupacional" u="1"/>
      </sharedItems>
    </cacheField>
    <cacheField name="Descripción" numFmtId="0">
      <sharedItems/>
    </cacheField>
    <cacheField name="Usuario Afectado" numFmtId="0">
      <sharedItems/>
    </cacheField>
    <cacheField name="Mes" numFmtId="0">
      <sharedItems containsSemiMixedTypes="0" containsString="0" containsNumber="1" containsInteger="1" minValue="1" maxValue="10" count="10">
        <n v="2"/>
        <n v="3"/>
        <n v="4"/>
        <n v="5"/>
        <n v="6" u="1"/>
        <n v="7" u="1"/>
        <n v="1" u="1"/>
        <n v="8" u="1"/>
        <n v="9" u="1"/>
        <n v="10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uario" refreshedDate="46155.398692708332" createdVersion="8" refreshedVersion="8" minRefreshableVersion="3" recordCount="62" xr:uid="{00000000-000A-0000-FFFF-FFFFC3010000}">
  <cacheSource type="worksheet">
    <worksheetSource name="Tabla5"/>
  </cacheSource>
  <cacheFields count="6">
    <cacheField name="Fecha de Registro" numFmtId="0">
      <sharedItems/>
    </cacheField>
    <cacheField name="Funcionario" numFmtId="0">
      <sharedItems/>
    </cacheField>
    <cacheField name="Acción Realizada" numFmtId="0">
      <sharedItems/>
    </cacheField>
    <cacheField name="Descripción" numFmtId="0">
      <sharedItems containsBlank="1" count="9">
        <s v="La empresa se inscribe en la APE"/>
        <s v="La empresa registra primera demanda"/>
        <s v="La empresa se liquida ( presentaba estado suspendido )"/>
        <s v="La empresa se activa ( presentaba estado suspendido )"/>
        <s v="La empresa se activa ( presentaba estado inactivo )"/>
        <s v="La empresa se liquida ( presentaba estado activo )"/>
        <m u="1"/>
        <s v="La empresa no interactúa con la APE" u="1"/>
        <s v="La empresa presenta inadecuado comportamiento en la aplicación APE ( presentaba estado activo )" u="1"/>
      </sharedItems>
    </cacheField>
    <cacheField name="Empresa Afectada" numFmtId="0">
      <sharedItems/>
    </cacheField>
    <cacheField name="Mes" numFmtId="0">
      <sharedItems containsSemiMixedTypes="0" containsString="0" containsNumber="1" containsInteger="1" minValue="1" maxValue="10" count="10">
        <n v="2"/>
        <n v="3"/>
        <n v="4"/>
        <n v="5"/>
        <n v="6" u="1"/>
        <n v="7" u="1"/>
        <n v="1" u="1"/>
        <n v="8" u="1"/>
        <n v="9" u="1"/>
        <n v="10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uario" refreshedDate="46155.398692708332" createdVersion="8" refreshedVersion="8" minRefreshableVersion="3" recordCount="295" xr:uid="{00000000-000A-0000-FFFF-FFFFBF010000}">
  <cacheSource type="worksheet">
    <worksheetSource name="Tabla3"/>
  </cacheSource>
  <cacheFields count="7">
    <cacheField name="Fecha de Registro" numFmtId="0">
      <sharedItems/>
    </cacheField>
    <cacheField name="Funcionario" numFmtId="0">
      <sharedItems/>
    </cacheField>
    <cacheField name="Fecha Orientación" numFmtId="0">
      <sharedItems/>
    </cacheField>
    <cacheField name="Tipo de Orientación" numFmtId="0">
      <sharedItems/>
    </cacheField>
    <cacheField name="Descripción" numFmtId="0">
      <sharedItems/>
    </cacheField>
    <cacheField name="Usuario Afectado" numFmtId="0">
      <sharedItems/>
    </cacheField>
    <cacheField name="Mes" numFmtId="0">
      <sharedItems containsSemiMixedTypes="0" containsString="0" containsNumber="1" containsInteger="1" minValue="1" maxValue="10" count="10">
        <n v="2"/>
        <n v="3"/>
        <n v="4"/>
        <n v="5"/>
        <n v="6" u="1"/>
        <n v="7" u="1"/>
        <n v="1" u="1"/>
        <n v="8" u="1"/>
        <n v="9" u="1"/>
        <n v="10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01">
  <r>
    <s v="CC 1090427589 - HANNET YULIETH VELASQUEZ VILLAMIZAR"/>
    <n v="4057166"/>
    <n v="1"/>
    <s v="NIT 901867447 - FJ INTERNACIONAL DE NEGOCIOS SAS"/>
    <s v="02/02/2026 15:17:44"/>
    <x v="0"/>
    <x v="0"/>
  </r>
  <r>
    <s v="CC 1090427589 - HANNET YULIETH VELASQUEZ VILLAMIZAR"/>
    <n v="4057166"/>
    <n v="1"/>
    <s v="NIT 901867447 - FJ INTERNACIONAL DE NEGOCIOS SAS"/>
    <s v="05/02/2026 17:41:56"/>
    <x v="1"/>
    <x v="0"/>
  </r>
  <r>
    <s v="CC 1090427589 - HANNET YULIETH VELASQUEZ VILLAMIZAR"/>
    <n v="4059479"/>
    <n v="2"/>
    <s v="NIT 36164808 - QUIROGA MATEUS ZORAIDA"/>
    <s v="03/02/2026 08:54:29"/>
    <x v="2"/>
    <x v="0"/>
  </r>
  <r>
    <s v="CC 1090427589 - HANNET YULIETH VELASQUEZ VILLAMIZAR"/>
    <n v="4059479"/>
    <n v="2"/>
    <s v="NIT 36164808 - QUIROGA MATEUS ZORAIDA"/>
    <s v="03/02/2026 08:54:35"/>
    <x v="0"/>
    <x v="0"/>
  </r>
  <r>
    <s v="CC 1090427589 - HANNET YULIETH VELASQUEZ VILLAMIZAR"/>
    <n v="4059479"/>
    <n v="2"/>
    <s v="NIT 36164808 - QUIROGA MATEUS ZORAIDA"/>
    <s v="03/02/2026 08:54:40"/>
    <x v="3"/>
    <x v="0"/>
  </r>
  <r>
    <s v="CC 1090427589 - HANNET YULIETH VELASQUEZ VILLAMIZAR"/>
    <n v="4061228"/>
    <n v="1"/>
    <s v="NIT 901489191 - EDS FRONTERA GUADALUPE S.A.S."/>
    <s v="06/02/2026 08:12:28"/>
    <x v="2"/>
    <x v="0"/>
  </r>
  <r>
    <s v="CC 1090427589 - HANNET YULIETH VELASQUEZ VILLAMIZAR"/>
    <n v="4061228"/>
    <n v="1"/>
    <s v="NIT 901489191 - EDS FRONTERA GUADALUPE S.A.S."/>
    <s v="06/02/2026 08:12:36"/>
    <x v="0"/>
    <x v="0"/>
  </r>
  <r>
    <s v="CC 1090427589 - HANNET YULIETH VELASQUEZ VILLAMIZAR"/>
    <n v="4061228"/>
    <n v="1"/>
    <s v="NIT 901489191 - EDS FRONTERA GUADALUPE S.A.S."/>
    <s v="06/02/2026 08:12:39"/>
    <x v="3"/>
    <x v="0"/>
  </r>
  <r>
    <s v="CC 1090427589 - HANNET YULIETH VELASQUEZ VILLAMIZAR"/>
    <n v="4061230"/>
    <n v="1"/>
    <s v="NIT 901536654 - EDS NUEVO TERMINAL S.A.S"/>
    <s v="06/02/2026 08:14:04"/>
    <x v="2"/>
    <x v="0"/>
  </r>
  <r>
    <s v="CC 1090427589 - HANNET YULIETH VELASQUEZ VILLAMIZAR"/>
    <n v="4061230"/>
    <n v="1"/>
    <s v="NIT 901536654 - EDS NUEVO TERMINAL S.A.S"/>
    <s v="06/02/2026 08:14:08"/>
    <x v="0"/>
    <x v="0"/>
  </r>
  <r>
    <s v="CC 1090427589 - HANNET YULIETH VELASQUEZ VILLAMIZAR"/>
    <n v="4061230"/>
    <n v="1"/>
    <s v="NIT 901536654 - EDS NUEVO TERMINAL S.A.S"/>
    <s v="06/02/2026 08:14:16"/>
    <x v="3"/>
    <x v="0"/>
  </r>
  <r>
    <s v="CC 1090427589 - HANNET YULIETH VELASQUEZ VILLAMIZAR"/>
    <n v="4062207"/>
    <n v="10"/>
    <s v="NIT 830010738 - C.I. SUNSHINE BOUQUET S.A.S"/>
    <s v="09/02/2026 13:15:55"/>
    <x v="2"/>
    <x v="0"/>
  </r>
  <r>
    <s v="CC 1090427589 - HANNET YULIETH VELASQUEZ VILLAMIZAR"/>
    <n v="4062207"/>
    <n v="10"/>
    <s v="NIT 830010738 - C.I. SUNSHINE BOUQUET S.A.S"/>
    <s v="09/02/2026 13:16:00"/>
    <x v="3"/>
    <x v="0"/>
  </r>
  <r>
    <s v="CC 1090427589 - HANNET YULIETH VELASQUEZ VILLAMIZAR"/>
    <n v="4062207"/>
    <n v="10"/>
    <s v="NIT 830010738 - C.I. SUNSHINE BOUQUET S.A.S"/>
    <s v="09/02/2026 13:18:28"/>
    <x v="4"/>
    <x v="0"/>
  </r>
  <r>
    <s v="CC 1090427589 - HANNET YULIETH VELASQUEZ VILLAMIZAR"/>
    <n v="4062207"/>
    <n v="10"/>
    <s v="NIT 830010738 - C.I. SUNSHINE BOUQUET S.A.S"/>
    <s v="09/02/2026 13:18:54"/>
    <x v="1"/>
    <x v="0"/>
  </r>
  <r>
    <s v="CC 1090427589 - HANNET YULIETH VELASQUEZ VILLAMIZAR"/>
    <n v="4062208"/>
    <n v="10"/>
    <s v="NIT 830010738 - C.I. SUNSHINE BOUQUET S.A.S"/>
    <s v="09/02/2026 13:29:18"/>
    <x v="2"/>
    <x v="0"/>
  </r>
  <r>
    <s v="CC 1090427589 - HANNET YULIETH VELASQUEZ VILLAMIZAR"/>
    <n v="4062208"/>
    <n v="10"/>
    <s v="NIT 830010738 - C.I. SUNSHINE BOUQUET S.A.S"/>
    <s v="09/02/2026 13:29:21"/>
    <x v="3"/>
    <x v="0"/>
  </r>
  <r>
    <s v="CC 1090427589 - HANNET YULIETH VELASQUEZ VILLAMIZAR"/>
    <n v="4062208"/>
    <n v="10"/>
    <s v="NIT 830010738 - C.I. SUNSHINE BOUQUET S.A.S"/>
    <s v="09/02/2026 13:33:03"/>
    <x v="1"/>
    <x v="0"/>
  </r>
  <r>
    <s v="CC 1090427589 - HANNET YULIETH VELASQUEZ VILLAMIZAR"/>
    <n v="4062219"/>
    <n v="10"/>
    <s v="NIT 830010738 - C.I. SUNSHINE BOUQUET S.A.S"/>
    <s v="09/02/2026 13:57:01"/>
    <x v="2"/>
    <x v="0"/>
  </r>
  <r>
    <s v="CC 1090427589 - HANNET YULIETH VELASQUEZ VILLAMIZAR"/>
    <n v="4062219"/>
    <n v="10"/>
    <s v="NIT 830010738 - C.I. SUNSHINE BOUQUET S.A.S"/>
    <s v="09/02/2026 13:57:04"/>
    <x v="3"/>
    <x v="0"/>
  </r>
  <r>
    <s v="CC 1090427589 - HANNET YULIETH VELASQUEZ VILLAMIZAR"/>
    <n v="4062219"/>
    <n v="10"/>
    <s v="NIT 830010738 - C.I. SUNSHINE BOUQUET S.A.S"/>
    <s v="09/02/2026 13:59:26"/>
    <x v="4"/>
    <x v="0"/>
  </r>
  <r>
    <s v="CC 1090427589 - HANNET YULIETH VELASQUEZ VILLAMIZAR"/>
    <n v="4062219"/>
    <n v="10"/>
    <s v="NIT 830010738 - C.I. SUNSHINE BOUQUET S.A.S"/>
    <s v="09/02/2026 13:59:38"/>
    <x v="1"/>
    <x v="0"/>
  </r>
  <r>
    <s v="CC 1090427589 - HANNET YULIETH VELASQUEZ VILLAMIZAR"/>
    <n v="4062226"/>
    <n v="8"/>
    <s v="NIT 830010738 - C.I. SUNSHINE BOUQUET S.A.S"/>
    <s v="09/02/2026 14:11:44"/>
    <x v="2"/>
    <x v="0"/>
  </r>
  <r>
    <s v="CC 1090427589 - HANNET YULIETH VELASQUEZ VILLAMIZAR"/>
    <n v="4062226"/>
    <n v="8"/>
    <s v="NIT 830010738 - C.I. SUNSHINE BOUQUET S.A.S"/>
    <s v="09/02/2026 14:11:47"/>
    <x v="3"/>
    <x v="0"/>
  </r>
  <r>
    <s v="CC 1090427589 - HANNET YULIETH VELASQUEZ VILLAMIZAR"/>
    <n v="4062226"/>
    <n v="8"/>
    <s v="NIT 830010738 - C.I. SUNSHINE BOUQUET S.A.S"/>
    <s v="09/02/2026 14:58:05"/>
    <x v="4"/>
    <x v="0"/>
  </r>
  <r>
    <s v="CC 1090427589 - HANNET YULIETH VELASQUEZ VILLAMIZAR"/>
    <n v="4062226"/>
    <n v="8"/>
    <s v="NIT 830010738 - C.I. SUNSHINE BOUQUET S.A.S"/>
    <s v="09/02/2026 15:13:13"/>
    <x v="0"/>
    <x v="0"/>
  </r>
  <r>
    <s v="CC 1090427589 - HANNET YULIETH VELASQUEZ VILLAMIZAR"/>
    <n v="4062226"/>
    <n v="8"/>
    <s v="NIT 830010738 - C.I. SUNSHINE BOUQUET S.A.S"/>
    <s v="09/02/2026 15:15:28"/>
    <x v="1"/>
    <x v="0"/>
  </r>
  <r>
    <s v="CC 1090427589 - HANNET YULIETH VELASQUEZ VILLAMIZAR"/>
    <n v="4062379"/>
    <n v="8"/>
    <s v="NIT 830010738 - C.I. SUNSHINE BOUQUET S.A.S"/>
    <s v="09/02/2026 15:29:00"/>
    <x v="2"/>
    <x v="0"/>
  </r>
  <r>
    <s v="CC 1090427589 - HANNET YULIETH VELASQUEZ VILLAMIZAR"/>
    <n v="4062379"/>
    <n v="8"/>
    <s v="NIT 830010738 - C.I. SUNSHINE BOUQUET S.A.S"/>
    <s v="09/02/2026 15:29:03"/>
    <x v="3"/>
    <x v="0"/>
  </r>
  <r>
    <s v="CC 1090427589 - HANNET YULIETH VELASQUEZ VILLAMIZAR"/>
    <n v="4062379"/>
    <n v="8"/>
    <s v="NIT 830010738 - C.I. SUNSHINE BOUQUET S.A.S"/>
    <s v="09/02/2026 15:31:48"/>
    <x v="1"/>
    <x v="0"/>
  </r>
  <r>
    <s v="CC 1090427589 - HANNET YULIETH VELASQUEZ VILLAMIZAR"/>
    <n v="4062909"/>
    <n v="1"/>
    <s v="NIT 1091376667 - MONTIEL PATIÑO WILMAR CAROLINA"/>
    <s v="10/02/2026 10:39:18"/>
    <x v="2"/>
    <x v="0"/>
  </r>
  <r>
    <s v="CC 1090427589 - HANNET YULIETH VELASQUEZ VILLAMIZAR"/>
    <n v="4062909"/>
    <n v="1"/>
    <s v="NIT 1091376667 - MONTIEL PATIÑO WILMAR CAROLINA"/>
    <s v="10/02/2026 10:39:24"/>
    <x v="0"/>
    <x v="0"/>
  </r>
  <r>
    <s v="CC 1090427589 - HANNET YULIETH VELASQUEZ VILLAMIZAR"/>
    <n v="4062909"/>
    <n v="1"/>
    <s v="NIT 1091376667 - MONTIEL PATIÑO WILMAR CAROLINA"/>
    <s v="10/02/2026 10:39:28"/>
    <x v="3"/>
    <x v="0"/>
  </r>
  <r>
    <s v="CC 1090427589 - HANNET YULIETH VELASQUEZ VILLAMIZAR"/>
    <n v="4062918"/>
    <n v="1"/>
    <s v="NIT 1091376667 - MONTIEL PATIÑO WILMAR CAROLINA"/>
    <s v="10/02/2026 10:45:26"/>
    <x v="2"/>
    <x v="0"/>
  </r>
  <r>
    <s v="CC 1090427589 - HANNET YULIETH VELASQUEZ VILLAMIZAR"/>
    <n v="4062918"/>
    <n v="1"/>
    <s v="NIT 1091376667 - MONTIEL PATIÑO WILMAR CAROLINA"/>
    <s v="10/02/2026 10:45:30"/>
    <x v="3"/>
    <x v="0"/>
  </r>
  <r>
    <s v="CC 1090427589 - HANNET YULIETH VELASQUEZ VILLAMIZAR"/>
    <n v="4063591"/>
    <n v="2"/>
    <s v="NIT 804001890 - UNIVERSIDAD DE SANTANDER  UDES"/>
    <s v="11/02/2026 08:58:41"/>
    <x v="2"/>
    <x v="0"/>
  </r>
  <r>
    <s v="CC 1090427589 - HANNET YULIETH VELASQUEZ VILLAMIZAR"/>
    <n v="4063591"/>
    <n v="2"/>
    <s v="NIT 804001890 - UNIVERSIDAD DE SANTANDER  UDES"/>
    <s v="11/02/2026 08:58:45"/>
    <x v="3"/>
    <x v="0"/>
  </r>
  <r>
    <s v="CC 1090427589 - HANNET YULIETH VELASQUEZ VILLAMIZAR"/>
    <n v="4064299"/>
    <n v="1"/>
    <s v="NIT 1090518381 - SURTIEMBUTIDOS Y CHARCUTERIA SAN NICOLAS"/>
    <s v="12/02/2026 09:51:16"/>
    <x v="2"/>
    <x v="0"/>
  </r>
  <r>
    <s v="CC 1090427589 - HANNET YULIETH VELASQUEZ VILLAMIZAR"/>
    <n v="4064299"/>
    <n v="1"/>
    <s v="NIT 1090518381 - SURTIEMBUTIDOS Y CHARCUTERIA SAN NICOLAS"/>
    <s v="12/02/2026 09:51:23"/>
    <x v="0"/>
    <x v="0"/>
  </r>
  <r>
    <s v="CC 1090427589 - HANNET YULIETH VELASQUEZ VILLAMIZAR"/>
    <n v="4064299"/>
    <n v="1"/>
    <s v="NIT 1090518381 - SURTIEMBUTIDOS Y CHARCUTERIA SAN NICOLAS"/>
    <s v="12/02/2026 09:51:26"/>
    <x v="3"/>
    <x v="0"/>
  </r>
  <r>
    <s v="CC 1090427589 - HANNET YULIETH VELASQUEZ VILLAMIZAR"/>
    <n v="4064347"/>
    <n v="1"/>
    <s v="NIT 901504215 - GENESIS BEAUTY SAS"/>
    <s v="12/02/2026 08:56:07"/>
    <x v="2"/>
    <x v="0"/>
  </r>
  <r>
    <s v="CC 1090427589 - HANNET YULIETH VELASQUEZ VILLAMIZAR"/>
    <n v="4064347"/>
    <n v="1"/>
    <s v="NIT 901504215 - GENESIS BEAUTY SAS"/>
    <s v="12/02/2026 08:56:10"/>
    <x v="3"/>
    <x v="0"/>
  </r>
  <r>
    <s v="CC 1090427589 - HANNET YULIETH VELASQUEZ VILLAMIZAR"/>
    <n v="4064507"/>
    <n v="1"/>
    <s v="NIT 37274270 - CARNES FRIAS CIFUENTES"/>
    <s v="12/02/2026 11:11:38"/>
    <x v="2"/>
    <x v="0"/>
  </r>
  <r>
    <s v="CC 1090427589 - HANNET YULIETH VELASQUEZ VILLAMIZAR"/>
    <n v="4064507"/>
    <n v="1"/>
    <s v="NIT 37274270 - CARNES FRIAS CIFUENTES"/>
    <s v="12/02/2026 11:37:34"/>
    <x v="3"/>
    <x v="0"/>
  </r>
  <r>
    <s v="CC 1090427589 - HANNET YULIETH VELASQUEZ VILLAMIZAR"/>
    <n v="4064507"/>
    <n v="1"/>
    <s v="NIT 37274270 - CARNES FRIAS CIFUENTES"/>
    <s v="12/02/2026 11:37:52"/>
    <x v="4"/>
    <x v="0"/>
  </r>
  <r>
    <s v="CC 1090427589 - HANNET YULIETH VELASQUEZ VILLAMIZAR"/>
    <n v="4064507"/>
    <n v="1"/>
    <s v="NIT 37274270 - CARNES FRIAS CIFUENTES"/>
    <s v="12/02/2026 11:38:03"/>
    <x v="1"/>
    <x v="0"/>
  </r>
  <r>
    <s v="CC 1090427589 - HANNET YULIETH VELASQUEZ VILLAMIZAR"/>
    <n v="4064602"/>
    <n v="1"/>
    <s v="NIT 37274270 - CARNES FRIAS CIFUENTES"/>
    <s v="12/02/2026 11:38:11"/>
    <x v="2"/>
    <x v="0"/>
  </r>
  <r>
    <s v="CC 1090427589 - HANNET YULIETH VELASQUEZ VILLAMIZAR"/>
    <n v="4064602"/>
    <n v="1"/>
    <s v="NIT 37274270 - CARNES FRIAS CIFUENTES"/>
    <s v="12/02/2026 11:38:17"/>
    <x v="3"/>
    <x v="0"/>
  </r>
  <r>
    <s v="CC 1090427589 - HANNET YULIETH VELASQUEZ VILLAMIZAR"/>
    <n v="4064602"/>
    <n v="1"/>
    <s v="NIT 37274270 - CARNES FRIAS CIFUENTES"/>
    <s v="12/02/2026 11:38:34"/>
    <x v="4"/>
    <x v="0"/>
  </r>
  <r>
    <s v="CC 1090427589 - HANNET YULIETH VELASQUEZ VILLAMIZAR"/>
    <n v="4064602"/>
    <n v="1"/>
    <s v="NIT 37274270 - CARNES FRIAS CIFUENTES"/>
    <s v="12/02/2026 11:38:56"/>
    <x v="1"/>
    <x v="0"/>
  </r>
  <r>
    <s v="CC 1090427589 - HANNET YULIETH VELASQUEZ VILLAMIZAR"/>
    <n v="4065596"/>
    <n v="2"/>
    <s v="NIT 37274270 - CARNES FRIAS CIFUENTES"/>
    <s v="13/02/2026 14:16:48"/>
    <x v="2"/>
    <x v="0"/>
  </r>
  <r>
    <s v="CC 1090427589 - HANNET YULIETH VELASQUEZ VILLAMIZAR"/>
    <n v="4065596"/>
    <n v="2"/>
    <s v="NIT 37274270 - CARNES FRIAS CIFUENTES"/>
    <s v="13/02/2026 14:24:27"/>
    <x v="3"/>
    <x v="0"/>
  </r>
  <r>
    <s v="CC 1090427589 - HANNET YULIETH VELASQUEZ VILLAMIZAR"/>
    <n v="4065596"/>
    <n v="2"/>
    <s v="NIT 37274270 - CARNES FRIAS CIFUENTES"/>
    <s v="16/02/2026 09:49:08"/>
    <x v="0"/>
    <x v="0"/>
  </r>
  <r>
    <s v="CC 1090427589 - HANNET YULIETH VELASQUEZ VILLAMIZAR"/>
    <n v="4066539"/>
    <n v="1"/>
    <s v="NIT 830505238 - INSE GROUP SAS"/>
    <s v="16/02/2026 15:02:07"/>
    <x v="2"/>
    <x v="0"/>
  </r>
  <r>
    <s v="CC 1090427589 - HANNET YULIETH VELASQUEZ VILLAMIZAR"/>
    <n v="4066539"/>
    <n v="1"/>
    <s v="NIT 830505238 - INSE GROUP SAS"/>
    <s v="16/02/2026 15:25:52"/>
    <x v="3"/>
    <x v="0"/>
  </r>
  <r>
    <s v="CC 1090427589 - HANNET YULIETH VELASQUEZ VILLAMIZAR"/>
    <n v="4067202"/>
    <n v="1"/>
    <s v="NIT 37441956 - malejita shoes"/>
    <s v="17/02/2026 10:52:29"/>
    <x v="2"/>
    <x v="0"/>
  </r>
  <r>
    <s v="CC 1090427589 - HANNET YULIETH VELASQUEZ VILLAMIZAR"/>
    <n v="4067202"/>
    <n v="1"/>
    <s v="NIT 37441956 - malejita shoes"/>
    <s v="17/02/2026 10:52:35"/>
    <x v="0"/>
    <x v="0"/>
  </r>
  <r>
    <s v="CC 1090427589 - HANNET YULIETH VELASQUEZ VILLAMIZAR"/>
    <n v="4067202"/>
    <n v="1"/>
    <s v="NIT 37441956 - malejita shoes"/>
    <s v="17/02/2026 10:52:39"/>
    <x v="3"/>
    <x v="0"/>
  </r>
  <r>
    <s v="CC 1090427589 - HANNET YULIETH VELASQUEZ VILLAMIZAR"/>
    <n v="4067202"/>
    <n v="1"/>
    <s v="NIT 37441956 - malejita shoes"/>
    <s v="17/02/2026 10:53:08"/>
    <x v="1"/>
    <x v="0"/>
  </r>
  <r>
    <s v="CC 1090427589 - HANNET YULIETH VELASQUEZ VILLAMIZAR"/>
    <n v="4067345"/>
    <n v="1"/>
    <s v="NIT 8725817 - JIMENEZ PACHECO MANUEL SALVADOR"/>
    <s v="17/02/2026 11:30:02"/>
    <x v="2"/>
    <x v="0"/>
  </r>
  <r>
    <s v="CC 1090427589 - HANNET YULIETH VELASQUEZ VILLAMIZAR"/>
    <n v="4067345"/>
    <n v="1"/>
    <s v="NIT 8725817 - JIMENEZ PACHECO MANUEL SALVADOR"/>
    <s v="17/02/2026 11:30:05"/>
    <x v="0"/>
    <x v="0"/>
  </r>
  <r>
    <s v="CC 1090427589 - HANNET YULIETH VELASQUEZ VILLAMIZAR"/>
    <n v="4067345"/>
    <n v="1"/>
    <s v="NIT 8725817 - JIMENEZ PACHECO MANUEL SALVADOR"/>
    <s v="17/02/2026 11:30:09"/>
    <x v="3"/>
    <x v="0"/>
  </r>
  <r>
    <s v="CC 1090427589 - HANNET YULIETH VELASQUEZ VILLAMIZAR"/>
    <n v="4067345"/>
    <n v="1"/>
    <s v="NIT 8725817 - JIMENEZ PACHECO MANUEL SALVADOR"/>
    <s v="17/02/2026 11:30:35"/>
    <x v="1"/>
    <x v="0"/>
  </r>
  <r>
    <s v="CC 1090427589 - HANNET YULIETH VELASQUEZ VILLAMIZAR"/>
    <n v="4067559"/>
    <n v="1"/>
    <s v="NIT 1090497353 - ALISSON DANIELA MEDRANO DELGADO"/>
    <s v="18/02/2026 08:47:15"/>
    <x v="2"/>
    <x v="0"/>
  </r>
  <r>
    <s v="CC 1090427589 - HANNET YULIETH VELASQUEZ VILLAMIZAR"/>
    <n v="4067559"/>
    <n v="1"/>
    <s v="NIT 1090497353 - ALISSON DANIELA MEDRANO DELGADO"/>
    <s v="18/02/2026 08:47:20"/>
    <x v="3"/>
    <x v="0"/>
  </r>
  <r>
    <s v="CC 1090427589 - HANNET YULIETH VELASQUEZ VILLAMIZAR"/>
    <n v="4067871"/>
    <n v="1"/>
    <s v="NIT 901574686 - PANIFICADORA PRADOS DEL ESTE S.A.S"/>
    <s v="18/02/2026 11:31:31"/>
    <x v="2"/>
    <x v="0"/>
  </r>
  <r>
    <s v="CC 1090427589 - HANNET YULIETH VELASQUEZ VILLAMIZAR"/>
    <n v="4067871"/>
    <n v="1"/>
    <s v="NIT 901574686 - PANIFICADORA PRADOS DEL ESTE S.A.S"/>
    <s v="18/02/2026 11:31:35"/>
    <x v="0"/>
    <x v="0"/>
  </r>
  <r>
    <s v="CC 1090427589 - HANNET YULIETH VELASQUEZ VILLAMIZAR"/>
    <n v="4067871"/>
    <n v="1"/>
    <s v="NIT 901574686 - PANIFICADORA PRADOS DEL ESTE S.A.S"/>
    <s v="18/02/2026 11:31:39"/>
    <x v="3"/>
    <x v="0"/>
  </r>
  <r>
    <s v="CC 1090427589 - HANNET YULIETH VELASQUEZ VILLAMIZAR"/>
    <n v="4067874"/>
    <n v="1"/>
    <s v="NIT 901574686 - PANIFICADORA PRADOS DEL ESTE S.A.S"/>
    <s v="18/02/2026 11:33:19"/>
    <x v="2"/>
    <x v="0"/>
  </r>
  <r>
    <s v="CC 1090427589 - HANNET YULIETH VELASQUEZ VILLAMIZAR"/>
    <n v="4067874"/>
    <n v="1"/>
    <s v="NIT 901574686 - PANIFICADORA PRADOS DEL ESTE S.A.S"/>
    <s v="18/02/2026 11:33:24"/>
    <x v="3"/>
    <x v="0"/>
  </r>
  <r>
    <s v="CC 1090427589 - HANNET YULIETH VELASQUEZ VILLAMIZAR"/>
    <n v="4067880"/>
    <n v="1"/>
    <s v="NIT 901574686 - PANIFICADORA PRADOS DEL ESTE S.A.S"/>
    <s v="18/02/2026 11:39:37"/>
    <x v="2"/>
    <x v="0"/>
  </r>
  <r>
    <s v="CC 1090427589 - HANNET YULIETH VELASQUEZ VILLAMIZAR"/>
    <n v="4067880"/>
    <n v="1"/>
    <s v="NIT 901574686 - PANIFICADORA PRADOS DEL ESTE S.A.S"/>
    <s v="18/02/2026 11:39:41"/>
    <x v="3"/>
    <x v="0"/>
  </r>
  <r>
    <s v="CC 1090427589 - HANNET YULIETH VELASQUEZ VILLAMIZAR"/>
    <n v="4068005"/>
    <n v="1"/>
    <s v="NIT 901574686 - PANIFICADORA PRADOS DEL ESTE S.A.S"/>
    <s v="18/02/2026 11:36:09"/>
    <x v="2"/>
    <x v="0"/>
  </r>
  <r>
    <s v="CC 1090427589 - HANNET YULIETH VELASQUEZ VILLAMIZAR"/>
    <n v="4068005"/>
    <n v="1"/>
    <s v="NIT 901574686 - PANIFICADORA PRADOS DEL ESTE S.A.S"/>
    <s v="18/02/2026 11:36:14"/>
    <x v="3"/>
    <x v="0"/>
  </r>
  <r>
    <s v="CC 1090427589 - HANNET YULIETH VELASQUEZ VILLAMIZAR"/>
    <n v="4068010"/>
    <n v="1"/>
    <s v="NIT 901574686 - PANIFICADORA PRADOS DEL ESTE S.A.S"/>
    <s v="18/02/2026 11:41:10"/>
    <x v="2"/>
    <x v="0"/>
  </r>
  <r>
    <s v="CC 1090427589 - HANNET YULIETH VELASQUEZ VILLAMIZAR"/>
    <n v="4068010"/>
    <n v="1"/>
    <s v="NIT 901574686 - PANIFICADORA PRADOS DEL ESTE S.A.S"/>
    <s v="18/02/2026 11:41:35"/>
    <x v="3"/>
    <x v="0"/>
  </r>
  <r>
    <s v="CC 1090427589 - HANNET YULIETH VELASQUEZ VILLAMIZAR"/>
    <n v="4069449"/>
    <n v="2"/>
    <s v="NIT 1090497353 - ALISSON DANIELA MEDRANO DELGADO"/>
    <s v="20/02/2026 08:33:30"/>
    <x v="2"/>
    <x v="0"/>
  </r>
  <r>
    <s v="CC 1090427589 - HANNET YULIETH VELASQUEZ VILLAMIZAR"/>
    <n v="4069449"/>
    <n v="2"/>
    <s v="NIT 1090497353 - ALISSON DANIELA MEDRANO DELGADO"/>
    <s v="20/02/2026 08:33:34"/>
    <x v="3"/>
    <x v="0"/>
  </r>
  <r>
    <s v="CC 1090427589 - HANNET YULIETH VELASQUEZ VILLAMIZAR"/>
    <n v="4069698"/>
    <n v="2"/>
    <s v="NIT 901034269 - CONSORCIO ALUMBRADO PUBLICO SJC"/>
    <s v="20/02/2026 10:34:10"/>
    <x v="2"/>
    <x v="0"/>
  </r>
  <r>
    <s v="CC 1090427589 - HANNET YULIETH VELASQUEZ VILLAMIZAR"/>
    <n v="4069698"/>
    <n v="2"/>
    <s v="NIT 901034269 - CONSORCIO ALUMBRADO PUBLICO SJC"/>
    <s v="20/02/2026 10:34:13"/>
    <x v="3"/>
    <x v="0"/>
  </r>
  <r>
    <s v="CC 1090427589 - HANNET YULIETH VELASQUEZ VILLAMIZAR"/>
    <n v="4069702"/>
    <n v="2"/>
    <s v="NIT 900614334 - YILCOQUE SAS"/>
    <s v="20/02/2026 10:39:01"/>
    <x v="2"/>
    <x v="0"/>
  </r>
  <r>
    <s v="CC 1090427589 - HANNET YULIETH VELASQUEZ VILLAMIZAR"/>
    <n v="4069702"/>
    <n v="2"/>
    <s v="NIT 900614334 - YILCOQUE SAS"/>
    <s v="20/02/2026 10:41:51"/>
    <x v="3"/>
    <x v="0"/>
  </r>
  <r>
    <s v="CC 1090427589 - HANNET YULIETH VELASQUEZ VILLAMIZAR"/>
    <n v="4069702"/>
    <n v="2"/>
    <s v="NIT 900614334 - YILCOQUE SAS"/>
    <s v="24/02/2026 14:05:56"/>
    <x v="1"/>
    <x v="0"/>
  </r>
  <r>
    <s v="CC 1090427589 - HANNET YULIETH VELASQUEZ VILLAMIZAR"/>
    <n v="4071431"/>
    <n v="2"/>
    <s v="NIT 804001890 - UNIVERSIDAD DE SANTANDER  UDES"/>
    <s v="24/02/2026 10:16:08"/>
    <x v="2"/>
    <x v="0"/>
  </r>
  <r>
    <s v="CC 1090427589 - HANNET YULIETH VELASQUEZ VILLAMIZAR"/>
    <n v="4071431"/>
    <n v="2"/>
    <s v="NIT 804001890 - UNIVERSIDAD DE SANTANDER  UDES"/>
    <s v="24/02/2026 12:43:22"/>
    <x v="3"/>
    <x v="0"/>
  </r>
  <r>
    <s v="CC 1090427589 - HANNET YULIETH VELASQUEZ VILLAMIZAR"/>
    <n v="4071433"/>
    <n v="3"/>
    <s v="NIT 804001890 - UNIVERSIDAD DE SANTANDER  UDES"/>
    <s v="24/02/2026 10:17:42"/>
    <x v="2"/>
    <x v="0"/>
  </r>
  <r>
    <s v="CC 1090427589 - HANNET YULIETH VELASQUEZ VILLAMIZAR"/>
    <n v="4071433"/>
    <n v="3"/>
    <s v="NIT 804001890 - UNIVERSIDAD DE SANTANDER  UDES"/>
    <s v="24/02/2026 13:11:43"/>
    <x v="4"/>
    <x v="0"/>
  </r>
  <r>
    <s v="CC 1090427589 - HANNET YULIETH VELASQUEZ VILLAMIZAR"/>
    <n v="4071658"/>
    <n v="2"/>
    <s v="NIT 900614334 - YILCOQUE SAS"/>
    <s v="24/02/2026 14:06:07"/>
    <x v="2"/>
    <x v="0"/>
  </r>
  <r>
    <s v="CC 1090427589 - HANNET YULIETH VELASQUEZ VILLAMIZAR"/>
    <n v="4071658"/>
    <n v="2"/>
    <s v="NIT 900614334 - YILCOQUE SAS"/>
    <s v="24/02/2026 14:07:38"/>
    <x v="3"/>
    <x v="0"/>
  </r>
  <r>
    <s v="CC 1090427589 - HANNET YULIETH VELASQUEZ VILLAMIZAR"/>
    <n v="4072690"/>
    <n v="1"/>
    <s v="NIT 800176890 - Clínica Medico Quirúrgica S.A.S."/>
    <s v="25/02/2026 14:38:01"/>
    <x v="2"/>
    <x v="0"/>
  </r>
  <r>
    <s v="CC 1090427589 - HANNET YULIETH VELASQUEZ VILLAMIZAR"/>
    <n v="4072690"/>
    <n v="1"/>
    <s v="NIT 800176890 - Clínica Medico Quirúrgica S.A.S."/>
    <s v="25/02/2026 14:38:34"/>
    <x v="3"/>
    <x v="0"/>
  </r>
  <r>
    <s v="CC 1090427589 - HANNET YULIETH VELASQUEZ VILLAMIZAR"/>
    <n v="4072690"/>
    <n v="1"/>
    <s v="NIT 800176890 - Clínica Medico Quirúrgica S.A.S."/>
    <s v="25/02/2026 14:39:25"/>
    <x v="1"/>
    <x v="0"/>
  </r>
  <r>
    <s v="CC 1090427589 - HANNET YULIETH VELASQUEZ VILLAMIZAR"/>
    <n v="4072871"/>
    <n v="1"/>
    <s v="NIT 800176890 - Clínica Medico Quirúrgica S.A.S."/>
    <s v="25/02/2026 14:28:01"/>
    <x v="2"/>
    <x v="0"/>
  </r>
  <r>
    <s v="CC 1090427589 - HANNET YULIETH VELASQUEZ VILLAMIZAR"/>
    <n v="4072871"/>
    <n v="1"/>
    <s v="NIT 800176890 - Clínica Medico Quirúrgica S.A.S."/>
    <s v="25/02/2026 14:28:47"/>
    <x v="3"/>
    <x v="0"/>
  </r>
  <r>
    <s v="CC 1090427589 - HANNET YULIETH VELASQUEZ VILLAMIZAR"/>
    <n v="4072871"/>
    <n v="1"/>
    <s v="NIT 800176890 - Clínica Medico Quirúrgica S.A.S."/>
    <s v="25/02/2026 14:29:27"/>
    <x v="1"/>
    <x v="0"/>
  </r>
  <r>
    <s v="CC 1090427589 - HANNET YULIETH VELASQUEZ VILLAMIZAR"/>
    <n v="4072874"/>
    <n v="1"/>
    <s v="NIT 800176890 - Clínica Medico Quirúrgica S.A.S."/>
    <s v="25/02/2026 14:29:55"/>
    <x v="2"/>
    <x v="0"/>
  </r>
  <r>
    <s v="CC 1090427589 - HANNET YULIETH VELASQUEZ VILLAMIZAR"/>
    <n v="4072874"/>
    <n v="1"/>
    <s v="NIT 800176890 - Clínica Medico Quirúrgica S.A.S."/>
    <s v="25/02/2026 14:29:59"/>
    <x v="3"/>
    <x v="0"/>
  </r>
  <r>
    <s v="CC 1090427589 - HANNET YULIETH VELASQUEZ VILLAMIZAR"/>
    <n v="4072874"/>
    <n v="1"/>
    <s v="NIT 800176890 - Clínica Medico Quirúrgica S.A.S."/>
    <s v="25/02/2026 14:30:40"/>
    <x v="1"/>
    <x v="0"/>
  </r>
  <r>
    <s v="CC 1090427589 - HANNET YULIETH VELASQUEZ VILLAMIZAR"/>
    <n v="4072876"/>
    <n v="1"/>
    <s v="NIT 800176890 - Clínica Medico Quirúrgica S.A.S."/>
    <s v="25/02/2026 14:31:11"/>
    <x v="2"/>
    <x v="0"/>
  </r>
  <r>
    <s v="CC 1090427589 - HANNET YULIETH VELASQUEZ VILLAMIZAR"/>
    <n v="4072876"/>
    <n v="1"/>
    <s v="NIT 800176890 - Clínica Medico Quirúrgica S.A.S."/>
    <s v="25/02/2026 14:31:46"/>
    <x v="3"/>
    <x v="0"/>
  </r>
  <r>
    <s v="CC 1090427589 - HANNET YULIETH VELASQUEZ VILLAMIZAR"/>
    <n v="4072876"/>
    <n v="1"/>
    <s v="NIT 800176890 - Clínica Medico Quirúrgica S.A.S."/>
    <s v="25/02/2026 14:32:44"/>
    <x v="1"/>
    <x v="0"/>
  </r>
  <r>
    <s v="CC 1090427589 - HANNET YULIETH VELASQUEZ VILLAMIZAR"/>
    <n v="4072884"/>
    <n v="1"/>
    <s v="NIT 800176890 - Clínica Medico Quirúrgica S.A.S."/>
    <s v="25/02/2026 14:40:37"/>
    <x v="2"/>
    <x v="0"/>
  </r>
  <r>
    <s v="CC 1090427589 - HANNET YULIETH VELASQUEZ VILLAMIZAR"/>
    <n v="4072884"/>
    <n v="1"/>
    <s v="NIT 800176890 - Clínica Medico Quirúrgica S.A.S."/>
    <s v="25/02/2026 14:40:41"/>
    <x v="3"/>
    <x v="0"/>
  </r>
  <r>
    <s v="CC 1090427589 - HANNET YULIETH VELASQUEZ VILLAMIZAR"/>
    <n v="4072884"/>
    <n v="1"/>
    <s v="NIT 800176890 - Clínica Medico Quirúrgica S.A.S."/>
    <s v="25/02/2026 14:41:08"/>
    <x v="1"/>
    <x v="0"/>
  </r>
  <r>
    <s v="CC 1090427589 - HANNET YULIETH VELASQUEZ VILLAMIZAR"/>
    <n v="4072885"/>
    <n v="1"/>
    <s v="NIT 800176890 - Clínica Medico Quirúrgica S.A.S."/>
    <s v="25/02/2026 14:43:25"/>
    <x v="2"/>
    <x v="0"/>
  </r>
  <r>
    <s v="CC 1090427589 - HANNET YULIETH VELASQUEZ VILLAMIZAR"/>
    <n v="4072885"/>
    <n v="1"/>
    <s v="NIT 800176890 - Clínica Medico Quirúrgica S.A.S."/>
    <s v="25/02/2026 14:43:53"/>
    <x v="3"/>
    <x v="0"/>
  </r>
  <r>
    <s v="CC 1090427589 - HANNET YULIETH VELASQUEZ VILLAMIZAR"/>
    <n v="4072885"/>
    <n v="1"/>
    <s v="NIT 800176890 - Clínica Medico Quirúrgica S.A.S."/>
    <s v="25/02/2026 14:44:15"/>
    <x v="1"/>
    <x v="0"/>
  </r>
  <r>
    <s v="CC 1090427589 - HANNET YULIETH VELASQUEZ VILLAMIZAR"/>
    <n v="4072889"/>
    <n v="1"/>
    <s v="NIT 800176890 - Clínica Medico Quirúrgica S.A.S."/>
    <s v="25/02/2026 14:46:18"/>
    <x v="2"/>
    <x v="0"/>
  </r>
  <r>
    <s v="CC 1090427589 - HANNET YULIETH VELASQUEZ VILLAMIZAR"/>
    <n v="4072889"/>
    <n v="1"/>
    <s v="NIT 800176890 - Clínica Medico Quirúrgica S.A.S."/>
    <s v="25/02/2026 14:46:42"/>
    <x v="3"/>
    <x v="0"/>
  </r>
  <r>
    <s v="CC 1090427589 - HANNET YULIETH VELASQUEZ VILLAMIZAR"/>
    <n v="4072889"/>
    <n v="1"/>
    <s v="NIT 800176890 - Clínica Medico Quirúrgica S.A.S."/>
    <s v="25/02/2026 14:46:58"/>
    <x v="1"/>
    <x v="0"/>
  </r>
  <r>
    <s v="CC 1090427589 - HANNET YULIETH VELASQUEZ VILLAMIZAR"/>
    <n v="4072894"/>
    <n v="2"/>
    <s v="NIT 800176890 - Clínica Medico Quirúrgica S.A.S."/>
    <s v="25/02/2026 14:47:54"/>
    <x v="2"/>
    <x v="0"/>
  </r>
  <r>
    <s v="CC 1090427589 - HANNET YULIETH VELASQUEZ VILLAMIZAR"/>
    <n v="4072894"/>
    <n v="2"/>
    <s v="NIT 800176890 - Clínica Medico Quirúrgica S.A.S."/>
    <s v="25/02/2026 14:47:58"/>
    <x v="3"/>
    <x v="0"/>
  </r>
  <r>
    <s v="CC 1090427589 - HANNET YULIETH VELASQUEZ VILLAMIZAR"/>
    <n v="4072894"/>
    <n v="2"/>
    <s v="NIT 800176890 - Clínica Medico Quirúrgica S.A.S."/>
    <s v="25/02/2026 14:48:37"/>
    <x v="4"/>
    <x v="0"/>
  </r>
  <r>
    <s v="CC 1090427589 - HANNET YULIETH VELASQUEZ VILLAMIZAR"/>
    <n v="4072894"/>
    <n v="2"/>
    <s v="NIT 800176890 - Clínica Medico Quirúrgica S.A.S."/>
    <s v="25/02/2026 14:48:46"/>
    <x v="1"/>
    <x v="0"/>
  </r>
  <r>
    <s v="CC 1090427589 - HANNET YULIETH VELASQUEZ VILLAMIZAR"/>
    <n v="4072895"/>
    <n v="1"/>
    <s v="NIT 800176890 - Clínica Medico Quirúrgica S.A.S."/>
    <s v="25/02/2026 14:49:47"/>
    <x v="2"/>
    <x v="0"/>
  </r>
  <r>
    <s v="CC 1090427589 - HANNET YULIETH VELASQUEZ VILLAMIZAR"/>
    <n v="4072895"/>
    <n v="1"/>
    <s v="NIT 800176890 - Clínica Medico Quirúrgica S.A.S."/>
    <s v="25/02/2026 14:52:55"/>
    <x v="3"/>
    <x v="0"/>
  </r>
  <r>
    <s v="CC 1090427589 - HANNET YULIETH VELASQUEZ VILLAMIZAR"/>
    <n v="4072895"/>
    <n v="1"/>
    <s v="NIT 800176890 - Clínica Medico Quirúrgica S.A.S."/>
    <s v="25/02/2026 14:53:14"/>
    <x v="1"/>
    <x v="0"/>
  </r>
  <r>
    <s v="CC 1090427589 - HANNET YULIETH VELASQUEZ VILLAMIZAR"/>
    <n v="4072938"/>
    <n v="1"/>
    <s v="NIT 800176890 - Clínica Medico Quirúrgica S.A.S."/>
    <s v="25/02/2026 15:20:32"/>
    <x v="2"/>
    <x v="0"/>
  </r>
  <r>
    <s v="CC 1090427589 - HANNET YULIETH VELASQUEZ VILLAMIZAR"/>
    <n v="4072938"/>
    <n v="1"/>
    <s v="NIT 800176890 - Clínica Medico Quirúrgica S.A.S."/>
    <s v="25/02/2026 15:21:08"/>
    <x v="3"/>
    <x v="0"/>
  </r>
  <r>
    <s v="CC 1090427589 - HANNET YULIETH VELASQUEZ VILLAMIZAR"/>
    <n v="4072938"/>
    <n v="1"/>
    <s v="NIT 800176890 - Clínica Medico Quirúrgica S.A.S."/>
    <s v="25/02/2026 15:21:14"/>
    <x v="4"/>
    <x v="0"/>
  </r>
  <r>
    <s v="CC 1090427589 - HANNET YULIETH VELASQUEZ VILLAMIZAR"/>
    <n v="4072938"/>
    <n v="1"/>
    <s v="NIT 800176890 - Clínica Medico Quirúrgica S.A.S."/>
    <s v="25/02/2026 15:21:24"/>
    <x v="1"/>
    <x v="0"/>
  </r>
  <r>
    <s v="CC 1090427589 - HANNET YULIETH VELASQUEZ VILLAMIZAR"/>
    <n v="4072943"/>
    <n v="1"/>
    <s v="NIT 800176890 - Clínica Medico Quirúrgica S.A.S."/>
    <s v="25/02/2026 15:22:23"/>
    <x v="2"/>
    <x v="0"/>
  </r>
  <r>
    <s v="CC 1090427589 - HANNET YULIETH VELASQUEZ VILLAMIZAR"/>
    <n v="4072943"/>
    <n v="1"/>
    <s v="NIT 800176890 - Clínica Medico Quirúrgica S.A.S."/>
    <s v="25/02/2026 15:22:28"/>
    <x v="3"/>
    <x v="0"/>
  </r>
  <r>
    <s v="CC 1090427589 - HANNET YULIETH VELASQUEZ VILLAMIZAR"/>
    <n v="4072943"/>
    <n v="1"/>
    <s v="NIT 800176890 - Clínica Medico Quirúrgica S.A.S."/>
    <s v="25/02/2026 15:22:44"/>
    <x v="1"/>
    <x v="0"/>
  </r>
  <r>
    <s v="CC 1090427589 - HANNET YULIETH VELASQUEZ VILLAMIZAR"/>
    <n v="4073594"/>
    <n v="2"/>
    <s v="NIT 800176890 - Clínica Medico Quirúrgica S.A.S."/>
    <s v="26/02/2026 08:45:32"/>
    <x v="2"/>
    <x v="0"/>
  </r>
  <r>
    <s v="CC 1090427589 - HANNET YULIETH VELASQUEZ VILLAMIZAR"/>
    <n v="4073594"/>
    <n v="2"/>
    <s v="NIT 800176890 - Clínica Medico Quirúrgica S.A.S."/>
    <s v="26/02/2026 08:45:39"/>
    <x v="3"/>
    <x v="0"/>
  </r>
  <r>
    <s v="CC 1090427589 - HANNET YULIETH VELASQUEZ VILLAMIZAR"/>
    <n v="4073594"/>
    <n v="2"/>
    <s v="NIT 800176890 - Clínica Medico Quirúrgica S.A.S."/>
    <s v="26/02/2026 08:46:25"/>
    <x v="4"/>
    <x v="0"/>
  </r>
  <r>
    <s v="CC 1090427589 - HANNET YULIETH VELASQUEZ VILLAMIZAR"/>
    <n v="4073594"/>
    <n v="2"/>
    <s v="NIT 800176890 - Clínica Medico Quirúrgica S.A.S."/>
    <s v="26/02/2026 08:46:32"/>
    <x v="1"/>
    <x v="0"/>
  </r>
  <r>
    <s v="CC 1090427589 - HANNET YULIETH VELASQUEZ VILLAMIZAR"/>
    <n v="4073595"/>
    <n v="2"/>
    <s v="NIT 800176890 - Clínica Medico Quirúrgica S.A.S."/>
    <s v="26/02/2026 08:47:07"/>
    <x v="2"/>
    <x v="0"/>
  </r>
  <r>
    <s v="CC 1090427589 - HANNET YULIETH VELASQUEZ VILLAMIZAR"/>
    <n v="4073595"/>
    <n v="2"/>
    <s v="NIT 800176890 - Clínica Medico Quirúrgica S.A.S."/>
    <s v="26/02/2026 08:47:11"/>
    <x v="3"/>
    <x v="0"/>
  </r>
  <r>
    <s v="CC 1090427589 - HANNET YULIETH VELASQUEZ VILLAMIZAR"/>
    <n v="4073595"/>
    <n v="2"/>
    <s v="NIT 800176890 - Clínica Medico Quirúrgica S.A.S."/>
    <s v="26/02/2026 08:48:06"/>
    <x v="4"/>
    <x v="0"/>
  </r>
  <r>
    <s v="CC 1090427589 - HANNET YULIETH VELASQUEZ VILLAMIZAR"/>
    <n v="4073595"/>
    <n v="2"/>
    <s v="NIT 800176890 - Clínica Medico Quirúrgica S.A.S."/>
    <s v="26/02/2026 08:48:14"/>
    <x v="1"/>
    <x v="0"/>
  </r>
  <r>
    <s v="CC 1090427589 - HANNET YULIETH VELASQUEZ VILLAMIZAR"/>
    <n v="4073697"/>
    <n v="3"/>
    <s v="NIT 800176890 - Clínica Medico Quirúrgica S.A.S."/>
    <s v="26/02/2026 08:49:13"/>
    <x v="2"/>
    <x v="0"/>
  </r>
  <r>
    <s v="CC 1090427589 - HANNET YULIETH VELASQUEZ VILLAMIZAR"/>
    <n v="4073697"/>
    <n v="3"/>
    <s v="NIT 800176890 - Clínica Medico Quirúrgica S.A.S."/>
    <s v="26/02/2026 08:49:16"/>
    <x v="3"/>
    <x v="0"/>
  </r>
  <r>
    <s v="CC 1090427589 - HANNET YULIETH VELASQUEZ VILLAMIZAR"/>
    <n v="4073697"/>
    <n v="3"/>
    <s v="NIT 800176890 - Clínica Medico Quirúrgica S.A.S."/>
    <s v="26/02/2026 08:50:14"/>
    <x v="1"/>
    <x v="0"/>
  </r>
  <r>
    <s v="CC 1090427589 - HANNET YULIETH VELASQUEZ VILLAMIZAR"/>
    <n v="4073699"/>
    <n v="1"/>
    <s v="NIT 800176890 - Clínica Medico Quirúrgica S.A.S."/>
    <s v="26/02/2026 08:50:55"/>
    <x v="2"/>
    <x v="0"/>
  </r>
  <r>
    <s v="CC 1090427589 - HANNET YULIETH VELASQUEZ VILLAMIZAR"/>
    <n v="4073699"/>
    <n v="1"/>
    <s v="NIT 800176890 - Clínica Medico Quirúrgica S.A.S."/>
    <s v="26/02/2026 08:50:58"/>
    <x v="3"/>
    <x v="0"/>
  </r>
  <r>
    <s v="CC 1090427589 - HANNET YULIETH VELASQUEZ VILLAMIZAR"/>
    <n v="4073699"/>
    <n v="1"/>
    <s v="NIT 800176890 - Clínica Medico Quirúrgica S.A.S."/>
    <s v="26/02/2026 08:51:16"/>
    <x v="4"/>
    <x v="0"/>
  </r>
  <r>
    <s v="CC 1090427589 - HANNET YULIETH VELASQUEZ VILLAMIZAR"/>
    <n v="4073699"/>
    <n v="1"/>
    <s v="NIT 800176890 - Clínica Medico Quirúrgica S.A.S."/>
    <s v="26/02/2026 08:51:23"/>
    <x v="1"/>
    <x v="0"/>
  </r>
  <r>
    <s v="CC 1090427589 - HANNET YULIETH VELASQUEZ VILLAMIZAR"/>
    <n v="4073700"/>
    <n v="1"/>
    <s v="NIT 800176890 - Clínica Medico Quirúrgica S.A.S."/>
    <s v="26/02/2026 08:52:00"/>
    <x v="2"/>
    <x v="0"/>
  </r>
  <r>
    <s v="CC 1090427589 - HANNET YULIETH VELASQUEZ VILLAMIZAR"/>
    <n v="4073700"/>
    <n v="1"/>
    <s v="NIT 800176890 - Clínica Medico Quirúrgica S.A.S."/>
    <s v="26/02/2026 08:52:28"/>
    <x v="3"/>
    <x v="0"/>
  </r>
  <r>
    <s v="CC 1090427589 - HANNET YULIETH VELASQUEZ VILLAMIZAR"/>
    <n v="4073700"/>
    <n v="1"/>
    <s v="NIT 800176890 - Clínica Medico Quirúrgica S.A.S."/>
    <s v="26/02/2026 08:52:37"/>
    <x v="4"/>
    <x v="0"/>
  </r>
  <r>
    <s v="CC 1090427589 - HANNET YULIETH VELASQUEZ VILLAMIZAR"/>
    <n v="4073700"/>
    <n v="1"/>
    <s v="NIT 800176890 - Clínica Medico Quirúrgica S.A.S."/>
    <s v="26/02/2026 08:52:47"/>
    <x v="1"/>
    <x v="0"/>
  </r>
  <r>
    <s v="CC 1090427589 - HANNET YULIETH VELASQUEZ VILLAMIZAR"/>
    <n v="4073704"/>
    <n v="1"/>
    <s v="NIT 800176890 - Clínica Medico Quirúrgica S.A.S."/>
    <s v="26/02/2026 08:53:24"/>
    <x v="2"/>
    <x v="0"/>
  </r>
  <r>
    <s v="CC 1090427589 - HANNET YULIETH VELASQUEZ VILLAMIZAR"/>
    <n v="4073704"/>
    <n v="1"/>
    <s v="NIT 800176890 - Clínica Medico Quirúrgica S.A.S."/>
    <s v="26/02/2026 08:53:49"/>
    <x v="3"/>
    <x v="0"/>
  </r>
  <r>
    <s v="CC 1090427589 - HANNET YULIETH VELASQUEZ VILLAMIZAR"/>
    <n v="4073704"/>
    <n v="1"/>
    <s v="NIT 800176890 - Clínica Medico Quirúrgica S.A.S."/>
    <s v="26/02/2026 08:56:26"/>
    <x v="4"/>
    <x v="0"/>
  </r>
  <r>
    <s v="CC 1090427589 - HANNET YULIETH VELASQUEZ VILLAMIZAR"/>
    <n v="4073704"/>
    <n v="1"/>
    <s v="NIT 800176890 - Clínica Medico Quirúrgica S.A.S."/>
    <s v="26/02/2026 08:56:35"/>
    <x v="1"/>
    <x v="0"/>
  </r>
  <r>
    <s v="CC 1090427589 - HANNET YULIETH VELASQUEZ VILLAMIZAR"/>
    <n v="4073708"/>
    <n v="1"/>
    <s v="NIT 800176890 - Clínica Medico Quirúrgica S.A.S."/>
    <s v="26/02/2026 08:57:20"/>
    <x v="2"/>
    <x v="0"/>
  </r>
  <r>
    <s v="CC 1090427589 - HANNET YULIETH VELASQUEZ VILLAMIZAR"/>
    <n v="4073708"/>
    <n v="1"/>
    <s v="NIT 800176890 - Clínica Medico Quirúrgica S.A.S."/>
    <s v="26/02/2026 08:57:24"/>
    <x v="3"/>
    <x v="0"/>
  </r>
  <r>
    <s v="CC 1090427589 - HANNET YULIETH VELASQUEZ VILLAMIZAR"/>
    <n v="4073708"/>
    <n v="1"/>
    <s v="NIT 800176890 - Clínica Medico Quirúrgica S.A.S."/>
    <s v="26/02/2026 08:57:40"/>
    <x v="4"/>
    <x v="0"/>
  </r>
  <r>
    <s v="CC 1090427589 - HANNET YULIETH VELASQUEZ VILLAMIZAR"/>
    <n v="4073708"/>
    <n v="1"/>
    <s v="NIT 800176890 - Clínica Medico Quirúrgica S.A.S."/>
    <s v="26/02/2026 08:57:49"/>
    <x v="1"/>
    <x v="0"/>
  </r>
  <r>
    <s v="CC 1090427589 - HANNET YULIETH VELASQUEZ VILLAMIZAR"/>
    <n v="4078838"/>
    <n v="2"/>
    <s v="NIT 1090463486 - rappi flash motos"/>
    <s v="05/03/2026 08:25:51"/>
    <x v="2"/>
    <x v="1"/>
  </r>
  <r>
    <s v="CC 1090427589 - HANNET YULIETH VELASQUEZ VILLAMIZAR"/>
    <n v="4078838"/>
    <n v="2"/>
    <s v="NIT 1090463486 - rappi flash motos"/>
    <s v="05/03/2026 08:25:55"/>
    <x v="0"/>
    <x v="1"/>
  </r>
  <r>
    <s v="CC 1090427589 - HANNET YULIETH VELASQUEZ VILLAMIZAR"/>
    <n v="4078838"/>
    <n v="2"/>
    <s v="NIT 1090463486 - rappi flash motos"/>
    <s v="05/03/2026 08:26:00"/>
    <x v="3"/>
    <x v="1"/>
  </r>
  <r>
    <s v="CC 1090427589 - HANNET YULIETH VELASQUEZ VILLAMIZAR"/>
    <n v="4078838"/>
    <n v="2"/>
    <s v="NIT 1090463486 - rappi flash motos"/>
    <s v="05/03/2026 08:26:31"/>
    <x v="1"/>
    <x v="1"/>
  </r>
  <r>
    <s v="CC 1090427589 - HANNET YULIETH VELASQUEZ VILLAMIZAR"/>
    <n v="4078857"/>
    <n v="2"/>
    <s v="NIT 1093762093 - SARAPLAS"/>
    <s v="05/03/2026 09:06:09"/>
    <x v="2"/>
    <x v="1"/>
  </r>
  <r>
    <s v="CC 1090427589 - HANNET YULIETH VELASQUEZ VILLAMIZAR"/>
    <n v="4078857"/>
    <n v="2"/>
    <s v="NIT 1093762093 - SARAPLAS"/>
    <s v="05/03/2026 09:06:21"/>
    <x v="0"/>
    <x v="1"/>
  </r>
  <r>
    <s v="CC 1090427589 - HANNET YULIETH VELASQUEZ VILLAMIZAR"/>
    <n v="4078857"/>
    <n v="2"/>
    <s v="NIT 1093762093 - SARAPLAS"/>
    <s v="05/03/2026 09:06:25"/>
    <x v="3"/>
    <x v="1"/>
  </r>
  <r>
    <s v="CC 1090427589 - HANNET YULIETH VELASQUEZ VILLAMIZAR"/>
    <n v="4078857"/>
    <n v="2"/>
    <s v="NIT 1093762093 - SARAPLAS"/>
    <s v="05/03/2026 09:07:42"/>
    <x v="1"/>
    <x v="1"/>
  </r>
  <r>
    <s v="CC 1090427589 - HANNET YULIETH VELASQUEZ VILLAMIZAR"/>
    <n v="4078865"/>
    <n v="2"/>
    <s v="NIT 1093771847 - CERVERA SILVA GERARDO"/>
    <s v="05/03/2026 09:18:15"/>
    <x v="2"/>
    <x v="1"/>
  </r>
  <r>
    <s v="CC 1090427589 - HANNET YULIETH VELASQUEZ VILLAMIZAR"/>
    <n v="4078865"/>
    <n v="2"/>
    <s v="NIT 1093771847 - CERVERA SILVA GERARDO"/>
    <s v="05/03/2026 09:18:24"/>
    <x v="0"/>
    <x v="1"/>
  </r>
  <r>
    <s v="CC 1090427589 - HANNET YULIETH VELASQUEZ VILLAMIZAR"/>
    <n v="4078865"/>
    <n v="2"/>
    <s v="NIT 1093771847 - CERVERA SILVA GERARDO"/>
    <s v="05/03/2026 09:18:26"/>
    <x v="3"/>
    <x v="1"/>
  </r>
  <r>
    <s v="CC 1090427589 - HANNET YULIETH VELASQUEZ VILLAMIZAR"/>
    <n v="4078865"/>
    <n v="2"/>
    <s v="NIT 1093771847 - CERVERA SILVA GERARDO"/>
    <s v="05/03/2026 09:18:47"/>
    <x v="1"/>
    <x v="1"/>
  </r>
  <r>
    <s v="CC 1090427589 - HANNET YULIETH VELASQUEZ VILLAMIZAR"/>
    <n v="4079899"/>
    <n v="2"/>
    <s v="NIT 1094506772 - DIAZ ROZO CARLOS ALBERTO"/>
    <s v="05/03/2026 21:01:45"/>
    <x v="2"/>
    <x v="1"/>
  </r>
  <r>
    <s v="CC 1090427589 - HANNET YULIETH VELASQUEZ VILLAMIZAR"/>
    <n v="4079899"/>
    <n v="2"/>
    <s v="NIT 1094506772 - DIAZ ROZO CARLOS ALBERTO"/>
    <s v="05/03/2026 21:01:52"/>
    <x v="0"/>
    <x v="1"/>
  </r>
  <r>
    <s v="CC 1090427589 - HANNET YULIETH VELASQUEZ VILLAMIZAR"/>
    <n v="4079899"/>
    <n v="2"/>
    <s v="NIT 1094506772 - DIAZ ROZO CARLOS ALBERTO"/>
    <s v="05/03/2026 21:01:56"/>
    <x v="3"/>
    <x v="1"/>
  </r>
  <r>
    <s v="CC 1090427589 - HANNET YULIETH VELASQUEZ VILLAMIZAR"/>
    <n v="4080080"/>
    <n v="1"/>
    <s v="NIT 901514217 - UNION TEMPORAL ESTACION LA PARADA OCO - CCC"/>
    <s v="06/03/2026 11:33:35"/>
    <x v="2"/>
    <x v="1"/>
  </r>
  <r>
    <s v="CC 1090427589 - HANNET YULIETH VELASQUEZ VILLAMIZAR"/>
    <n v="4080080"/>
    <n v="1"/>
    <s v="NIT 901514217 - UNION TEMPORAL ESTACION LA PARADA OCO - CCC"/>
    <s v="06/03/2026 11:35:50"/>
    <x v="3"/>
    <x v="1"/>
  </r>
  <r>
    <s v="CC 1090427589 - HANNET YULIETH VELASQUEZ VILLAMIZAR"/>
    <n v="4080080"/>
    <n v="1"/>
    <s v="NIT 901514217 - UNION TEMPORAL ESTACION LA PARADA OCO - CCC"/>
    <s v="06/03/2026 11:36:06"/>
    <x v="4"/>
    <x v="1"/>
  </r>
  <r>
    <s v="CC 1090427589 - HANNET YULIETH VELASQUEZ VILLAMIZAR"/>
    <n v="4080080"/>
    <n v="1"/>
    <s v="NIT 901514217 - UNION TEMPORAL ESTACION LA PARADA OCO - CCC"/>
    <s v="06/03/2026 11:36:16"/>
    <x v="1"/>
    <x v="1"/>
  </r>
  <r>
    <s v="CC 1090427589 - HANNET YULIETH VELASQUEZ VILLAMIZAR"/>
    <n v="4080084"/>
    <n v="1"/>
    <s v="NIT 901514217 - UNION TEMPORAL ESTACION LA PARADA OCO - CCC"/>
    <s v="06/03/2026 11:44:28"/>
    <x v="2"/>
    <x v="1"/>
  </r>
  <r>
    <s v="CC 1090427589 - HANNET YULIETH VELASQUEZ VILLAMIZAR"/>
    <n v="4080084"/>
    <n v="1"/>
    <s v="NIT 901514217 - UNION TEMPORAL ESTACION LA PARADA OCO - CCC"/>
    <s v="06/03/2026 11:47:01"/>
    <x v="3"/>
    <x v="1"/>
  </r>
  <r>
    <s v="CC 1090427589 - HANNET YULIETH VELASQUEZ VILLAMIZAR"/>
    <n v="4080084"/>
    <n v="1"/>
    <s v="NIT 901514217 - UNION TEMPORAL ESTACION LA PARADA OCO - CCC"/>
    <s v="06/03/2026 11:47:11"/>
    <x v="4"/>
    <x v="1"/>
  </r>
  <r>
    <s v="CC 1090427589 - HANNET YULIETH VELASQUEZ VILLAMIZAR"/>
    <n v="4080084"/>
    <n v="1"/>
    <s v="NIT 901514217 - UNION TEMPORAL ESTACION LA PARADA OCO - CCC"/>
    <s v="06/03/2026 11:47:28"/>
    <x v="1"/>
    <x v="1"/>
  </r>
  <r>
    <s v="CC 1090427589 - HANNET YULIETH VELASQUEZ VILLAMIZAR"/>
    <n v="4080091"/>
    <n v="1"/>
    <s v="NIT 901514217 - UNION TEMPORAL ESTACION LA PARADA OCO - CCC"/>
    <s v="06/03/2026 12:10:22"/>
    <x v="2"/>
    <x v="1"/>
  </r>
  <r>
    <s v="CC 1090427589 - HANNET YULIETH VELASQUEZ VILLAMIZAR"/>
    <n v="4080091"/>
    <n v="1"/>
    <s v="NIT 901514217 - UNION TEMPORAL ESTACION LA PARADA OCO - CCC"/>
    <s v="06/03/2026 12:11:08"/>
    <x v="3"/>
    <x v="1"/>
  </r>
  <r>
    <s v="CC 1090427589 - HANNET YULIETH VELASQUEZ VILLAMIZAR"/>
    <n v="4080091"/>
    <n v="1"/>
    <s v="NIT 901514217 - UNION TEMPORAL ESTACION LA PARADA OCO - CCC"/>
    <s v="06/03/2026 12:12:20"/>
    <x v="4"/>
    <x v="1"/>
  </r>
  <r>
    <s v="CC 1090427589 - HANNET YULIETH VELASQUEZ VILLAMIZAR"/>
    <n v="4080091"/>
    <n v="1"/>
    <s v="NIT 901514217 - UNION TEMPORAL ESTACION LA PARADA OCO - CCC"/>
    <s v="06/03/2026 12:12:31"/>
    <x v="1"/>
    <x v="1"/>
  </r>
  <r>
    <s v="CC 1090427589 - HANNET YULIETH VELASQUEZ VILLAMIZAR"/>
    <n v="4080095"/>
    <n v="1"/>
    <s v="NIT 901514217 - UNION TEMPORAL ESTACION LA PARADA OCO - CCC"/>
    <s v="06/03/2026 12:23:41"/>
    <x v="2"/>
    <x v="1"/>
  </r>
  <r>
    <s v="CC 1090427589 - HANNET YULIETH VELASQUEZ VILLAMIZAR"/>
    <n v="4080095"/>
    <n v="1"/>
    <s v="NIT 901514217 - UNION TEMPORAL ESTACION LA PARADA OCO - CCC"/>
    <s v="06/03/2026 13:16:27"/>
    <x v="3"/>
    <x v="1"/>
  </r>
  <r>
    <s v="CC 1090427589 - HANNET YULIETH VELASQUEZ VILLAMIZAR"/>
    <n v="4080095"/>
    <n v="1"/>
    <s v="NIT 901514217 - UNION TEMPORAL ESTACION LA PARADA OCO - CCC"/>
    <s v="06/03/2026 13:16:38"/>
    <x v="4"/>
    <x v="1"/>
  </r>
  <r>
    <s v="CC 1090427589 - HANNET YULIETH VELASQUEZ VILLAMIZAR"/>
    <n v="4080095"/>
    <n v="1"/>
    <s v="NIT 901514217 - UNION TEMPORAL ESTACION LA PARADA OCO - CCC"/>
    <s v="06/03/2026 13:16:48"/>
    <x v="1"/>
    <x v="1"/>
  </r>
  <r>
    <s v="CC 1090427589 - HANNET YULIETH VELASQUEZ VILLAMIZAR"/>
    <n v="4080166"/>
    <n v="1"/>
    <s v="NIT 901514217 - UNION TEMPORAL ESTACION LA PARADA OCO - CCC"/>
    <s v="06/03/2026 12:18:54"/>
    <x v="2"/>
    <x v="1"/>
  </r>
  <r>
    <s v="CC 1090427589 - HANNET YULIETH VELASQUEZ VILLAMIZAR"/>
    <n v="4080166"/>
    <n v="1"/>
    <s v="NIT 901514217 - UNION TEMPORAL ESTACION LA PARADA OCO - CCC"/>
    <s v="06/03/2026 12:19:59"/>
    <x v="3"/>
    <x v="1"/>
  </r>
  <r>
    <s v="CC 1090427589 - HANNET YULIETH VELASQUEZ VILLAMIZAR"/>
    <n v="4080166"/>
    <n v="1"/>
    <s v="NIT 901514217 - UNION TEMPORAL ESTACION LA PARADA OCO - CCC"/>
    <s v="06/03/2026 12:20:13"/>
    <x v="4"/>
    <x v="1"/>
  </r>
  <r>
    <s v="CC 1090427589 - HANNET YULIETH VELASQUEZ VILLAMIZAR"/>
    <n v="4080166"/>
    <n v="1"/>
    <s v="NIT 901514217 - UNION TEMPORAL ESTACION LA PARADA OCO - CCC"/>
    <s v="06/03/2026 12:20:22"/>
    <x v="1"/>
    <x v="1"/>
  </r>
  <r>
    <s v="CC 1090427589 - HANNET YULIETH VELASQUEZ VILLAMIZAR"/>
    <n v="4080184"/>
    <n v="3"/>
    <s v="NIT 901514217 - UNION TEMPORAL ESTACION LA PARADA OCO - CCC"/>
    <s v="06/03/2026 13:38:21"/>
    <x v="2"/>
    <x v="1"/>
  </r>
  <r>
    <s v="CC 1090427589 - HANNET YULIETH VELASQUEZ VILLAMIZAR"/>
    <n v="4080184"/>
    <n v="3"/>
    <s v="NIT 901514217 - UNION TEMPORAL ESTACION LA PARADA OCO - CCC"/>
    <s v="06/03/2026 13:38:24"/>
    <x v="3"/>
    <x v="1"/>
  </r>
  <r>
    <s v="CC 1090427589 - HANNET YULIETH VELASQUEZ VILLAMIZAR"/>
    <n v="4080184"/>
    <n v="3"/>
    <s v="NIT 901514217 - UNION TEMPORAL ESTACION LA PARADA OCO - CCC"/>
    <s v="06/03/2026 13:39:34"/>
    <x v="4"/>
    <x v="1"/>
  </r>
  <r>
    <s v="CC 1090427589 - HANNET YULIETH VELASQUEZ VILLAMIZAR"/>
    <n v="4080184"/>
    <n v="3"/>
    <s v="NIT 901514217 - UNION TEMPORAL ESTACION LA PARADA OCO - CCC"/>
    <s v="06/03/2026 13:39:51"/>
    <x v="1"/>
    <x v="1"/>
  </r>
  <r>
    <s v="CC 1090427589 - HANNET YULIETH VELASQUEZ VILLAMIZAR"/>
    <n v="4080187"/>
    <n v="4"/>
    <s v="NIT 901514217 - UNION TEMPORAL ESTACION LA PARADA OCO - CCC"/>
    <s v="06/03/2026 13:44:46"/>
    <x v="2"/>
    <x v="1"/>
  </r>
  <r>
    <s v="CC 1090427589 - HANNET YULIETH VELASQUEZ VILLAMIZAR"/>
    <n v="4080187"/>
    <n v="4"/>
    <s v="NIT 901514217 - UNION TEMPORAL ESTACION LA PARADA OCO - CCC"/>
    <s v="06/03/2026 13:45:59"/>
    <x v="3"/>
    <x v="1"/>
  </r>
  <r>
    <s v="CC 1090427589 - HANNET YULIETH VELASQUEZ VILLAMIZAR"/>
    <n v="4080187"/>
    <n v="4"/>
    <s v="NIT 901514217 - UNION TEMPORAL ESTACION LA PARADA OCO - CCC"/>
    <s v="06/03/2026 13:47:03"/>
    <x v="4"/>
    <x v="1"/>
  </r>
  <r>
    <s v="CC 1090427589 - HANNET YULIETH VELASQUEZ VILLAMIZAR"/>
    <n v="4080187"/>
    <n v="4"/>
    <s v="NIT 901514217 - UNION TEMPORAL ESTACION LA PARADA OCO - CCC"/>
    <s v="06/03/2026 13:47:19"/>
    <x v="1"/>
    <x v="1"/>
  </r>
  <r>
    <s v="CC 1090427589 - HANNET YULIETH VELASQUEZ VILLAMIZAR"/>
    <n v="4080189"/>
    <n v="2"/>
    <s v="NIT 901514217 - UNION TEMPORAL ESTACION LA PARADA OCO - CCC"/>
    <s v="06/03/2026 13:51:20"/>
    <x v="2"/>
    <x v="1"/>
  </r>
  <r>
    <s v="CC 1090427589 - HANNET YULIETH VELASQUEZ VILLAMIZAR"/>
    <n v="4080189"/>
    <n v="2"/>
    <s v="NIT 901514217 - UNION TEMPORAL ESTACION LA PARADA OCO - CCC"/>
    <s v="06/03/2026 13:53:10"/>
    <x v="3"/>
    <x v="1"/>
  </r>
  <r>
    <s v="CC 1090427589 - HANNET YULIETH VELASQUEZ VILLAMIZAR"/>
    <n v="4080189"/>
    <n v="2"/>
    <s v="NIT 901514217 - UNION TEMPORAL ESTACION LA PARADA OCO - CCC"/>
    <s v="06/03/2026 13:53:45"/>
    <x v="4"/>
    <x v="1"/>
  </r>
  <r>
    <s v="CC 1090427589 - HANNET YULIETH VELASQUEZ VILLAMIZAR"/>
    <n v="4080189"/>
    <n v="2"/>
    <s v="NIT 901514217 - UNION TEMPORAL ESTACION LA PARADA OCO - CCC"/>
    <s v="06/03/2026 13:53:54"/>
    <x v="1"/>
    <x v="1"/>
  </r>
  <r>
    <s v="CC 1090427589 - HANNET YULIETH VELASQUEZ VILLAMIZAR"/>
    <n v="4080204"/>
    <n v="1"/>
    <s v="NIT 901514217 - UNION TEMPORAL ESTACION LA PARADA OCO - CCC"/>
    <s v="06/03/2026 13:20:40"/>
    <x v="2"/>
    <x v="1"/>
  </r>
  <r>
    <s v="CC 1090427589 - HANNET YULIETH VELASQUEZ VILLAMIZAR"/>
    <n v="4080204"/>
    <n v="1"/>
    <s v="NIT 901514217 - UNION TEMPORAL ESTACION LA PARADA OCO - CCC"/>
    <s v="06/03/2026 13:22:22"/>
    <x v="3"/>
    <x v="1"/>
  </r>
  <r>
    <s v="CC 1090427589 - HANNET YULIETH VELASQUEZ VILLAMIZAR"/>
    <n v="4080204"/>
    <n v="1"/>
    <s v="NIT 901514217 - UNION TEMPORAL ESTACION LA PARADA OCO - CCC"/>
    <s v="06/03/2026 13:22:33"/>
    <x v="4"/>
    <x v="1"/>
  </r>
  <r>
    <s v="CC 1090427589 - HANNET YULIETH VELASQUEZ VILLAMIZAR"/>
    <n v="4080204"/>
    <n v="1"/>
    <s v="NIT 901514217 - UNION TEMPORAL ESTACION LA PARADA OCO - CCC"/>
    <s v="06/03/2026 13:22:44"/>
    <x v="1"/>
    <x v="1"/>
  </r>
  <r>
    <s v="CC 1090427589 - HANNET YULIETH VELASQUEZ VILLAMIZAR"/>
    <n v="4080228"/>
    <n v="1"/>
    <s v="NIT 901514217 - UNION TEMPORAL ESTACION LA PARADA OCO - CCC"/>
    <s v="06/03/2026 14:29:26"/>
    <x v="2"/>
    <x v="1"/>
  </r>
  <r>
    <s v="CC 1090427589 - HANNET YULIETH VELASQUEZ VILLAMIZAR"/>
    <n v="4080228"/>
    <n v="1"/>
    <s v="NIT 901514217 - UNION TEMPORAL ESTACION LA PARADA OCO - CCC"/>
    <s v="06/03/2026 14:30:02"/>
    <x v="3"/>
    <x v="1"/>
  </r>
  <r>
    <s v="CC 1090427589 - HANNET YULIETH VELASQUEZ VILLAMIZAR"/>
    <n v="4080228"/>
    <n v="1"/>
    <s v="NIT 901514217 - UNION TEMPORAL ESTACION LA PARADA OCO - CCC"/>
    <s v="06/03/2026 14:31:08"/>
    <x v="4"/>
    <x v="1"/>
  </r>
  <r>
    <s v="CC 1090427589 - HANNET YULIETH VELASQUEZ VILLAMIZAR"/>
    <n v="4080228"/>
    <n v="1"/>
    <s v="NIT 901514217 - UNION TEMPORAL ESTACION LA PARADA OCO - CCC"/>
    <s v="06/03/2026 14:31:19"/>
    <x v="1"/>
    <x v="1"/>
  </r>
  <r>
    <s v="CC 1090427589 - HANNET YULIETH VELASQUEZ VILLAMIZAR"/>
    <n v="4080234"/>
    <n v="1"/>
    <s v="NIT 901514217 - UNION TEMPORAL ESTACION LA PARADA OCO - CCC"/>
    <s v="06/03/2026 14:38:39"/>
    <x v="2"/>
    <x v="1"/>
  </r>
  <r>
    <s v="CC 1090427589 - HANNET YULIETH VELASQUEZ VILLAMIZAR"/>
    <n v="4080234"/>
    <n v="1"/>
    <s v="NIT 901514217 - UNION TEMPORAL ESTACION LA PARADA OCO - CCC"/>
    <s v="06/03/2026 14:39:09"/>
    <x v="3"/>
    <x v="1"/>
  </r>
  <r>
    <s v="CC 1090427589 - HANNET YULIETH VELASQUEZ VILLAMIZAR"/>
    <n v="4080234"/>
    <n v="1"/>
    <s v="NIT 901514217 - UNION TEMPORAL ESTACION LA PARADA OCO - CCC"/>
    <s v="06/03/2026 14:39:21"/>
    <x v="4"/>
    <x v="1"/>
  </r>
  <r>
    <s v="CC 1090427589 - HANNET YULIETH VELASQUEZ VILLAMIZAR"/>
    <n v="4080234"/>
    <n v="1"/>
    <s v="NIT 901514217 - UNION TEMPORAL ESTACION LA PARADA OCO - CCC"/>
    <s v="06/03/2026 14:39:33"/>
    <x v="1"/>
    <x v="1"/>
  </r>
  <r>
    <s v="CC 1090427589 - HANNET YULIETH VELASQUEZ VILLAMIZAR"/>
    <n v="4080661"/>
    <n v="1"/>
    <s v="NIT 1091966783 - PANADERIA GRAN MIGA DORADA"/>
    <s v="09/03/2026 09:58:22"/>
    <x v="2"/>
    <x v="1"/>
  </r>
  <r>
    <s v="CC 1090427589 - HANNET YULIETH VELASQUEZ VILLAMIZAR"/>
    <n v="4080661"/>
    <n v="1"/>
    <s v="NIT 1091966783 - PANADERIA GRAN MIGA DORADA"/>
    <s v="09/03/2026 09:58:26"/>
    <x v="0"/>
    <x v="1"/>
  </r>
  <r>
    <s v="CC 1090427589 - HANNET YULIETH VELASQUEZ VILLAMIZAR"/>
    <n v="4080661"/>
    <n v="1"/>
    <s v="NIT 1091966783 - PANADERIA GRAN MIGA DORADA"/>
    <s v="09/03/2026 09:58:30"/>
    <x v="3"/>
    <x v="1"/>
  </r>
  <r>
    <s v="CC 1090427589 - HANNET YULIETH VELASQUEZ VILLAMIZAR"/>
    <n v="4080930"/>
    <n v="2"/>
    <s v="NIT 901514217 - UNION TEMPORAL ESTACION LA PARADA OCO - CCC"/>
    <s v="09/03/2026 14:38:25"/>
    <x v="2"/>
    <x v="1"/>
  </r>
  <r>
    <s v="CC 1090427589 - HANNET YULIETH VELASQUEZ VILLAMIZAR"/>
    <n v="4080930"/>
    <n v="2"/>
    <s v="NIT 901514217 - UNION TEMPORAL ESTACION LA PARADA OCO - CCC"/>
    <s v="09/03/2026 14:38:36"/>
    <x v="3"/>
    <x v="1"/>
  </r>
  <r>
    <s v="CC 1090427589 - HANNET YULIETH VELASQUEZ VILLAMIZAR"/>
    <n v="4080930"/>
    <n v="2"/>
    <s v="NIT 901514217 - UNION TEMPORAL ESTACION LA PARADA OCO - CCC"/>
    <s v="09/03/2026 14:39:32"/>
    <x v="4"/>
    <x v="1"/>
  </r>
  <r>
    <s v="CC 1090427589 - HANNET YULIETH VELASQUEZ VILLAMIZAR"/>
    <n v="4080930"/>
    <n v="2"/>
    <s v="NIT 901514217 - UNION TEMPORAL ESTACION LA PARADA OCO - CCC"/>
    <s v="09/03/2026 14:39:45"/>
    <x v="1"/>
    <x v="1"/>
  </r>
  <r>
    <s v="CC 1090427589 - HANNET YULIETH VELASQUEZ VILLAMIZAR"/>
    <n v="4081094"/>
    <n v="1"/>
    <s v="NIT 901514217 - UNION TEMPORAL ESTACION LA PARADA OCO - CCC"/>
    <s v="09/03/2026 16:09:05"/>
    <x v="2"/>
    <x v="1"/>
  </r>
  <r>
    <s v="CC 1090427589 - HANNET YULIETH VELASQUEZ VILLAMIZAR"/>
    <n v="4081094"/>
    <n v="1"/>
    <s v="NIT 901514217 - UNION TEMPORAL ESTACION LA PARADA OCO - CCC"/>
    <s v="09/03/2026 16:10:32"/>
    <x v="3"/>
    <x v="1"/>
  </r>
  <r>
    <s v="CC 1090427589 - HANNET YULIETH VELASQUEZ VILLAMIZAR"/>
    <n v="4081094"/>
    <n v="1"/>
    <s v="NIT 901514217 - UNION TEMPORAL ESTACION LA PARADA OCO - CCC"/>
    <s v="09/03/2026 16:11:28"/>
    <x v="4"/>
    <x v="1"/>
  </r>
  <r>
    <s v="CC 1090427589 - HANNET YULIETH VELASQUEZ VILLAMIZAR"/>
    <n v="4081094"/>
    <n v="1"/>
    <s v="NIT 901514217 - UNION TEMPORAL ESTACION LA PARADA OCO - CCC"/>
    <s v="09/03/2026 16:12:30"/>
    <x v="1"/>
    <x v="1"/>
  </r>
  <r>
    <s v="CC 1090427589 - HANNET YULIETH VELASQUEZ VILLAMIZAR"/>
    <n v="4081107"/>
    <n v="1"/>
    <s v="NIT 901514217 - UNION TEMPORAL ESTACION LA PARADA OCO - CCC"/>
    <s v="09/03/2026 16:16:08"/>
    <x v="2"/>
    <x v="1"/>
  </r>
  <r>
    <s v="CC 1090427589 - HANNET YULIETH VELASQUEZ VILLAMIZAR"/>
    <n v="4081107"/>
    <n v="1"/>
    <s v="NIT 901514217 - UNION TEMPORAL ESTACION LA PARADA OCO - CCC"/>
    <s v="09/03/2026 16:16:11"/>
    <x v="3"/>
    <x v="1"/>
  </r>
  <r>
    <s v="CC 1090427589 - HANNET YULIETH VELASQUEZ VILLAMIZAR"/>
    <n v="4081107"/>
    <n v="1"/>
    <s v="NIT 901514217 - UNION TEMPORAL ESTACION LA PARADA OCO - CCC"/>
    <s v="09/03/2026 16:16:22"/>
    <x v="4"/>
    <x v="1"/>
  </r>
  <r>
    <s v="CC 1090427589 - HANNET YULIETH VELASQUEZ VILLAMIZAR"/>
    <n v="4081107"/>
    <n v="1"/>
    <s v="NIT 901514217 - UNION TEMPORAL ESTACION LA PARADA OCO - CCC"/>
    <s v="09/03/2026 16:16:30"/>
    <x v="1"/>
    <x v="1"/>
  </r>
  <r>
    <s v="CC 1090427589 - HANNET YULIETH VELASQUEZ VILLAMIZAR"/>
    <n v="4081141"/>
    <n v="1"/>
    <s v="NIT 901514217 - UNION TEMPORAL ESTACION LA PARADA OCO - CCC"/>
    <s v="09/03/2026 16:36:42"/>
    <x v="2"/>
    <x v="1"/>
  </r>
  <r>
    <s v="CC 1090427589 - HANNET YULIETH VELASQUEZ VILLAMIZAR"/>
    <n v="4081141"/>
    <n v="1"/>
    <s v="NIT 901514217 - UNION TEMPORAL ESTACION LA PARADA OCO - CCC"/>
    <s v="09/03/2026 16:36:47"/>
    <x v="3"/>
    <x v="1"/>
  </r>
  <r>
    <s v="CC 1090427589 - HANNET YULIETH VELASQUEZ VILLAMIZAR"/>
    <n v="4081141"/>
    <n v="1"/>
    <s v="NIT 901514217 - UNION TEMPORAL ESTACION LA PARADA OCO - CCC"/>
    <s v="09/03/2026 16:38:09"/>
    <x v="5"/>
    <x v="1"/>
  </r>
  <r>
    <s v="CC 1090427589 - HANNET YULIETH VELASQUEZ VILLAMIZAR"/>
    <n v="4081147"/>
    <n v="1"/>
    <s v="NIT 901514217 - UNION TEMPORAL ESTACION LA PARADA OCO - CCC"/>
    <s v="09/03/2026 16:38:35"/>
    <x v="2"/>
    <x v="1"/>
  </r>
  <r>
    <s v="CC 1090427589 - HANNET YULIETH VELASQUEZ VILLAMIZAR"/>
    <n v="4081147"/>
    <n v="1"/>
    <s v="NIT 901514217 - UNION TEMPORAL ESTACION LA PARADA OCO - CCC"/>
    <s v="09/03/2026 16:45:41"/>
    <x v="3"/>
    <x v="1"/>
  </r>
  <r>
    <s v="CC 1090427589 - HANNET YULIETH VELASQUEZ VILLAMIZAR"/>
    <n v="4081147"/>
    <n v="1"/>
    <s v="NIT 901514217 - UNION TEMPORAL ESTACION LA PARADA OCO - CCC"/>
    <s v="09/03/2026 16:46:46"/>
    <x v="4"/>
    <x v="1"/>
  </r>
  <r>
    <s v="CC 1090427589 - HANNET YULIETH VELASQUEZ VILLAMIZAR"/>
    <n v="4081147"/>
    <n v="1"/>
    <s v="NIT 901514217 - UNION TEMPORAL ESTACION LA PARADA OCO - CCC"/>
    <s v="09/03/2026 16:46:54"/>
    <x v="1"/>
    <x v="1"/>
  </r>
  <r>
    <s v="CC 1090427589 - HANNET YULIETH VELASQUEZ VILLAMIZAR"/>
    <n v="4081148"/>
    <n v="1"/>
    <s v="NIT 901514217 - UNION TEMPORAL ESTACION LA PARADA OCO - CCC"/>
    <s v="09/03/2026 16:38:47"/>
    <x v="2"/>
    <x v="1"/>
  </r>
  <r>
    <s v="CC 1090427589 - HANNET YULIETH VELASQUEZ VILLAMIZAR"/>
    <n v="4081148"/>
    <n v="1"/>
    <s v="NIT 901514217 - UNION TEMPORAL ESTACION LA PARADA OCO - CCC"/>
    <s v="09/03/2026 16:39:43"/>
    <x v="3"/>
    <x v="1"/>
  </r>
  <r>
    <s v="CC 1090427589 - HANNET YULIETH VELASQUEZ VILLAMIZAR"/>
    <n v="4081148"/>
    <n v="1"/>
    <s v="NIT 901514217 - UNION TEMPORAL ESTACION LA PARADA OCO - CCC"/>
    <s v="09/03/2026 16:39:56"/>
    <x v="4"/>
    <x v="1"/>
  </r>
  <r>
    <s v="CC 1090427589 - HANNET YULIETH VELASQUEZ VILLAMIZAR"/>
    <n v="4081148"/>
    <n v="1"/>
    <s v="NIT 901514217 - UNION TEMPORAL ESTACION LA PARADA OCO - CCC"/>
    <s v="09/03/2026 16:42:39"/>
    <x v="1"/>
    <x v="1"/>
  </r>
  <r>
    <s v="CC 1090427589 - HANNET YULIETH VELASQUEZ VILLAMIZAR"/>
    <n v="4081167"/>
    <n v="5"/>
    <s v="NIT 901514217 - UNION TEMPORAL ESTACION LA PARADA OCO - CCC"/>
    <s v="09/03/2026 16:52:30"/>
    <x v="2"/>
    <x v="1"/>
  </r>
  <r>
    <s v="CC 1090427589 - HANNET YULIETH VELASQUEZ VILLAMIZAR"/>
    <n v="4081167"/>
    <n v="5"/>
    <s v="NIT 901514217 - UNION TEMPORAL ESTACION LA PARADA OCO - CCC"/>
    <s v="09/03/2026 16:52:33"/>
    <x v="3"/>
    <x v="1"/>
  </r>
  <r>
    <s v="CC 1090427589 - HANNET YULIETH VELASQUEZ VILLAMIZAR"/>
    <n v="4081167"/>
    <n v="5"/>
    <s v="NIT 901514217 - UNION TEMPORAL ESTACION LA PARADA OCO - CCC"/>
    <s v="09/03/2026 16:54:10"/>
    <x v="4"/>
    <x v="1"/>
  </r>
  <r>
    <s v="CC 1090427589 - HANNET YULIETH VELASQUEZ VILLAMIZAR"/>
    <n v="4081167"/>
    <n v="5"/>
    <s v="NIT 901514217 - UNION TEMPORAL ESTACION LA PARADA OCO - CCC"/>
    <s v="09/03/2026 16:54:19"/>
    <x v="1"/>
    <x v="1"/>
  </r>
  <r>
    <s v="CC 1090427589 - HANNET YULIETH VELASQUEZ VILLAMIZAR"/>
    <n v="4081392"/>
    <n v="9"/>
    <s v="NIT 901514217 - UNION TEMPORAL ESTACION LA PARADA OCO - CCC"/>
    <s v="10/03/2026 20:20:25"/>
    <x v="2"/>
    <x v="1"/>
  </r>
  <r>
    <s v="CC 1090427589 - HANNET YULIETH VELASQUEZ VILLAMIZAR"/>
    <n v="4081392"/>
    <n v="9"/>
    <s v="NIT 901514217 - UNION TEMPORAL ESTACION LA PARADA OCO - CCC"/>
    <s v="10/03/2026 20:20:29"/>
    <x v="3"/>
    <x v="1"/>
  </r>
  <r>
    <s v="CC 1090427589 - HANNET YULIETH VELASQUEZ VILLAMIZAR"/>
    <n v="4081392"/>
    <n v="9"/>
    <s v="NIT 901514217 - UNION TEMPORAL ESTACION LA PARADA OCO - CCC"/>
    <s v="10/03/2026 20:25:11"/>
    <x v="1"/>
    <x v="1"/>
  </r>
  <r>
    <s v="CC 1090427589 - HANNET YULIETH VELASQUEZ VILLAMIZAR"/>
    <n v="4082200"/>
    <n v="2"/>
    <s v="NIT 13277979 - JUAN JOSE JAIMES WALDO"/>
    <s v="11/03/2026 08:51:21"/>
    <x v="2"/>
    <x v="1"/>
  </r>
  <r>
    <s v="CC 1090427589 - HANNET YULIETH VELASQUEZ VILLAMIZAR"/>
    <n v="4082200"/>
    <n v="2"/>
    <s v="NIT 13277979 - JUAN JOSE JAIMES WALDO"/>
    <s v="11/03/2026 08:51:26"/>
    <x v="3"/>
    <x v="1"/>
  </r>
  <r>
    <s v="CC 1090427589 - HANNET YULIETH VELASQUEZ VILLAMIZAR"/>
    <n v="4082282"/>
    <n v="2"/>
    <s v="NIT 901034269 - CONSORCIO ALUMBRADO PUBLICO SJC"/>
    <s v="11/03/2026 10:11:15"/>
    <x v="2"/>
    <x v="1"/>
  </r>
  <r>
    <s v="CC 1090427589 - HANNET YULIETH VELASQUEZ VILLAMIZAR"/>
    <n v="4082282"/>
    <n v="2"/>
    <s v="NIT 901034269 - CONSORCIO ALUMBRADO PUBLICO SJC"/>
    <s v="11/03/2026 10:13:34"/>
    <x v="3"/>
    <x v="1"/>
  </r>
  <r>
    <s v="CC 1090427589 - HANNET YULIETH VELASQUEZ VILLAMIZAR"/>
    <n v="4090762"/>
    <n v="2"/>
    <s v="NIT 901034269 - CONSORCIO ALUMBRADO PUBLICO SJC"/>
    <s v="24/03/2026 16:06:57"/>
    <x v="2"/>
    <x v="1"/>
  </r>
  <r>
    <s v="CC 1090427589 - HANNET YULIETH VELASQUEZ VILLAMIZAR"/>
    <n v="4090762"/>
    <n v="2"/>
    <s v="NIT 901034269 - CONSORCIO ALUMBRADO PUBLICO SJC"/>
    <s v="24/03/2026 16:13:06"/>
    <x v="3"/>
    <x v="1"/>
  </r>
  <r>
    <s v="CC 1090427589 - HANNET YULIETH VELASQUEZ VILLAMIZAR"/>
    <n v="4090778"/>
    <n v="2"/>
    <s v="NIT 901034269 - CONSORCIO ALUMBRADO PUBLICO SJC"/>
    <s v="24/03/2026 16:16:59"/>
    <x v="2"/>
    <x v="1"/>
  </r>
  <r>
    <s v="CC 1090427589 - HANNET YULIETH VELASQUEZ VILLAMIZAR"/>
    <n v="4090778"/>
    <n v="2"/>
    <s v="NIT 901034269 - CONSORCIO ALUMBRADO PUBLICO SJC"/>
    <s v="24/03/2026 16:21:51"/>
    <x v="3"/>
    <x v="1"/>
  </r>
  <r>
    <s v="CC 1090427589 - HANNET YULIETH VELASQUEZ VILLAMIZAR"/>
    <n v="4090790"/>
    <n v="2"/>
    <s v="NIT 901034269 - CONSORCIO ALUMBRADO PUBLICO SJC"/>
    <s v="24/03/2026 16:31:20"/>
    <x v="2"/>
    <x v="1"/>
  </r>
  <r>
    <s v="CC 1090427589 - HANNET YULIETH VELASQUEZ VILLAMIZAR"/>
    <n v="4090790"/>
    <n v="2"/>
    <s v="NIT 901034269 - CONSORCIO ALUMBRADO PUBLICO SJC"/>
    <s v="24/03/2026 16:32:13"/>
    <x v="3"/>
    <x v="1"/>
  </r>
  <r>
    <s v="CC 1090427589 - HANNET YULIETH VELASQUEZ VILLAMIZAR"/>
    <n v="4096315"/>
    <n v="1"/>
    <s v="CC 88237336 - RAUL GEOVANNY CAMACHO GONZALEZ"/>
    <s v="03/04/2026 23:04:36"/>
    <x v="0"/>
    <x v="2"/>
  </r>
  <r>
    <s v="CC 1090427589 - HANNET YULIETH VELASQUEZ VILLAMIZAR"/>
    <n v="4096315"/>
    <n v="1"/>
    <s v="CC 88237336 - RAUL GEOVANNY CAMACHO GONZALEZ"/>
    <s v="03/04/2026 23:04:41"/>
    <x v="3"/>
    <x v="2"/>
  </r>
  <r>
    <s v="CC 1090427589 - HANNET YULIETH VELASQUEZ VILLAMIZAR"/>
    <n v="4096595"/>
    <n v="13"/>
    <s v="NIT 900639678 - ORGANIZACION MALU MODA S.A.S."/>
    <s v="03/04/2026 21:47:49"/>
    <x v="2"/>
    <x v="2"/>
  </r>
  <r>
    <s v="CC 1090427589 - HANNET YULIETH VELASQUEZ VILLAMIZAR"/>
    <n v="4096595"/>
    <n v="13"/>
    <s v="NIT 900639678 - ORGANIZACION MALU MODA S.A.S."/>
    <s v="03/04/2026 21:48:04"/>
    <x v="3"/>
    <x v="2"/>
  </r>
  <r>
    <s v="CC 1090427589 - HANNET YULIETH VELASQUEZ VILLAMIZAR"/>
    <n v="4096595"/>
    <n v="13"/>
    <s v="NIT 900639678 - ORGANIZACION MALU MODA S.A.S."/>
    <s v="03/04/2026 21:58:11"/>
    <x v="1"/>
    <x v="2"/>
  </r>
  <r>
    <s v="CC 1090427589 - HANNET YULIETH VELASQUEZ VILLAMIZAR"/>
    <n v="4096597"/>
    <n v="20"/>
    <s v="NIT 900639678 - ORGANIZACION MALU MODA S.A.S."/>
    <s v="03/04/2026 22:07:35"/>
    <x v="2"/>
    <x v="2"/>
  </r>
  <r>
    <s v="CC 1090427589 - HANNET YULIETH VELASQUEZ VILLAMIZAR"/>
    <n v="4096597"/>
    <n v="20"/>
    <s v="NIT 900639678 - ORGANIZACION MALU MODA S.A.S."/>
    <s v="03/04/2026 22:09:51"/>
    <x v="3"/>
    <x v="2"/>
  </r>
  <r>
    <s v="CC 1090427589 - HANNET YULIETH VELASQUEZ VILLAMIZAR"/>
    <n v="4096597"/>
    <n v="20"/>
    <s v="NIT 900639678 - ORGANIZACION MALU MODA S.A.S."/>
    <s v="03/04/2026 22:23:00"/>
    <x v="1"/>
    <x v="2"/>
  </r>
  <r>
    <s v="CC 1090427589 - HANNET YULIETH VELASQUEZ VILLAMIZAR"/>
    <n v="4096598"/>
    <n v="1"/>
    <s v="NIT 900639678 - ORGANIZACION MALU MODA S.A.S."/>
    <s v="03/04/2026 22:28:22"/>
    <x v="2"/>
    <x v="2"/>
  </r>
  <r>
    <s v="CC 1090427589 - HANNET YULIETH VELASQUEZ VILLAMIZAR"/>
    <n v="4096598"/>
    <n v="1"/>
    <s v="NIT 900639678 - ORGANIZACION MALU MODA S.A.S."/>
    <s v="03/04/2026 22:28:46"/>
    <x v="3"/>
    <x v="2"/>
  </r>
  <r>
    <s v="CC 1090427589 - HANNET YULIETH VELASQUEZ VILLAMIZAR"/>
    <n v="4096598"/>
    <n v="1"/>
    <s v="NIT 900639678 - ORGANIZACION MALU MODA S.A.S."/>
    <s v="03/04/2026 22:29:12"/>
    <x v="1"/>
    <x v="2"/>
  </r>
  <r>
    <s v="CC 1090427589 - HANNET YULIETH VELASQUEZ VILLAMIZAR"/>
    <n v="4096599"/>
    <n v="1"/>
    <s v="NIT 900639678 - ORGANIZACION MALU MODA S.A.S."/>
    <s v="03/04/2026 22:31:16"/>
    <x v="2"/>
    <x v="2"/>
  </r>
  <r>
    <s v="CC 1090427589 - HANNET YULIETH VELASQUEZ VILLAMIZAR"/>
    <n v="4096599"/>
    <n v="1"/>
    <s v="NIT 900639678 - ORGANIZACION MALU MODA S.A.S."/>
    <s v="03/04/2026 22:31:35"/>
    <x v="3"/>
    <x v="2"/>
  </r>
  <r>
    <s v="CC 1090427589 - HANNET YULIETH VELASQUEZ VILLAMIZAR"/>
    <n v="4096599"/>
    <n v="1"/>
    <s v="NIT 900639678 - ORGANIZACION MALU MODA S.A.S."/>
    <s v="03/04/2026 22:32:05"/>
    <x v="1"/>
    <x v="2"/>
  </r>
  <r>
    <s v="CC 1090427589 - HANNET YULIETH VELASQUEZ VILLAMIZAR"/>
    <n v="4096600"/>
    <n v="1"/>
    <s v="NIT 900639678 - ORGANIZACION MALU MODA S.A.S."/>
    <s v="03/04/2026 22:33:44"/>
    <x v="2"/>
    <x v="2"/>
  </r>
  <r>
    <s v="CC 1090427589 - HANNET YULIETH VELASQUEZ VILLAMIZAR"/>
    <n v="4096600"/>
    <n v="1"/>
    <s v="NIT 900639678 - ORGANIZACION MALU MODA S.A.S."/>
    <s v="03/04/2026 22:33:58"/>
    <x v="3"/>
    <x v="2"/>
  </r>
  <r>
    <s v="CC 1090427589 - HANNET YULIETH VELASQUEZ VILLAMIZAR"/>
    <n v="4096600"/>
    <n v="1"/>
    <s v="NIT 900639678 - ORGANIZACION MALU MODA S.A.S."/>
    <s v="03/04/2026 22:34:21"/>
    <x v="1"/>
    <x v="2"/>
  </r>
  <r>
    <s v="CC 1090427589 - HANNET YULIETH VELASQUEZ VILLAMIZAR"/>
    <n v="4096601"/>
    <n v="1"/>
    <s v="NIT 900639678 - ORGANIZACION MALU MODA S.A.S."/>
    <s v="03/04/2026 22:37:22"/>
    <x v="2"/>
    <x v="2"/>
  </r>
  <r>
    <s v="CC 1090427589 - HANNET YULIETH VELASQUEZ VILLAMIZAR"/>
    <n v="4096601"/>
    <n v="1"/>
    <s v="NIT 900639678 - ORGANIZACION MALU MODA S.A.S."/>
    <s v="03/04/2026 22:37:40"/>
    <x v="3"/>
    <x v="2"/>
  </r>
  <r>
    <s v="CC 1090427589 - HANNET YULIETH VELASQUEZ VILLAMIZAR"/>
    <n v="4096601"/>
    <n v="1"/>
    <s v="NIT 900639678 - ORGANIZACION MALU MODA S.A.S."/>
    <s v="03/04/2026 22:38:04"/>
    <x v="1"/>
    <x v="2"/>
  </r>
  <r>
    <s v="CC 1090427589 - HANNET YULIETH VELASQUEZ VILLAMIZAR"/>
    <n v="4096602"/>
    <n v="1"/>
    <s v="NIT 900639678 - ORGANIZACION MALU MODA S.A.S."/>
    <s v="03/04/2026 22:44:02"/>
    <x v="2"/>
    <x v="2"/>
  </r>
  <r>
    <s v="CC 1090427589 - HANNET YULIETH VELASQUEZ VILLAMIZAR"/>
    <n v="4096602"/>
    <n v="1"/>
    <s v="NIT 900639678 - ORGANIZACION MALU MODA S.A.S."/>
    <s v="03/04/2026 22:44:58"/>
    <x v="3"/>
    <x v="2"/>
  </r>
  <r>
    <s v="CC 1090427589 - HANNET YULIETH VELASQUEZ VILLAMIZAR"/>
    <n v="4096602"/>
    <n v="1"/>
    <s v="NIT 900639678 - ORGANIZACION MALU MODA S.A.S."/>
    <s v="03/04/2026 22:45:14"/>
    <x v="1"/>
    <x v="2"/>
  </r>
  <r>
    <s v="CC 1090427589 - HANNET YULIETH VELASQUEZ VILLAMIZAR"/>
    <n v="4096603"/>
    <n v="1"/>
    <s v="NIT 900639678 - ORGANIZACION MALU MODA S.A.S."/>
    <s v="03/04/2026 22:49:19"/>
    <x v="2"/>
    <x v="2"/>
  </r>
  <r>
    <s v="CC 1090427589 - HANNET YULIETH VELASQUEZ VILLAMIZAR"/>
    <n v="4096603"/>
    <n v="1"/>
    <s v="NIT 900639678 - ORGANIZACION MALU MODA S.A.S."/>
    <s v="03/04/2026 22:49:32"/>
    <x v="3"/>
    <x v="2"/>
  </r>
  <r>
    <s v="CC 1090427589 - HANNET YULIETH VELASQUEZ VILLAMIZAR"/>
    <n v="4096603"/>
    <n v="1"/>
    <s v="NIT 900639678 - ORGANIZACION MALU MODA S.A.S."/>
    <s v="03/04/2026 22:50:04"/>
    <x v="1"/>
    <x v="2"/>
  </r>
  <r>
    <s v="CC 1090427589 - HANNET YULIETH VELASQUEZ VILLAMIZAR"/>
    <n v="4096604"/>
    <n v="1"/>
    <s v="NIT 900639678 - ORGANIZACION MALU MODA S.A.S."/>
    <s v="03/04/2026 22:51:30"/>
    <x v="2"/>
    <x v="2"/>
  </r>
  <r>
    <s v="CC 1090427589 - HANNET YULIETH VELASQUEZ VILLAMIZAR"/>
    <n v="4096604"/>
    <n v="1"/>
    <s v="NIT 900639678 - ORGANIZACION MALU MODA S.A.S."/>
    <s v="03/04/2026 22:51:47"/>
    <x v="3"/>
    <x v="2"/>
  </r>
  <r>
    <s v="CC 1090427589 - HANNET YULIETH VELASQUEZ VILLAMIZAR"/>
    <n v="4096604"/>
    <n v="1"/>
    <s v="NIT 900639678 - ORGANIZACION MALU MODA S.A.S."/>
    <s v="03/04/2026 22:52:11"/>
    <x v="1"/>
    <x v="2"/>
  </r>
  <r>
    <s v="CC 1090427589 - HANNET YULIETH VELASQUEZ VILLAMIZAR"/>
    <n v="4096605"/>
    <n v="1"/>
    <s v="NIT 900639678 - ORGANIZACION MALU MODA S.A.S."/>
    <s v="03/04/2026 22:55:05"/>
    <x v="2"/>
    <x v="2"/>
  </r>
  <r>
    <s v="CC 1090427589 - HANNET YULIETH VELASQUEZ VILLAMIZAR"/>
    <n v="4096605"/>
    <n v="1"/>
    <s v="NIT 900639678 - ORGANIZACION MALU MODA S.A.S."/>
    <s v="03/04/2026 22:55:28"/>
    <x v="3"/>
    <x v="2"/>
  </r>
  <r>
    <s v="CC 1090427589 - HANNET YULIETH VELASQUEZ VILLAMIZAR"/>
    <n v="4096605"/>
    <n v="1"/>
    <s v="NIT 900639678 - ORGANIZACION MALU MODA S.A.S."/>
    <s v="03/04/2026 22:55:53"/>
    <x v="1"/>
    <x v="2"/>
  </r>
  <r>
    <s v="CC 1090427589 - HANNET YULIETH VELASQUEZ VILLAMIZAR"/>
    <n v="4096642"/>
    <n v="1"/>
    <s v="NIT 900639678 - ORGANIZACION MALU MODA S.A.S."/>
    <s v="03/04/2026 22:24:48"/>
    <x v="2"/>
    <x v="2"/>
  </r>
  <r>
    <s v="CC 1090427589 - HANNET YULIETH VELASQUEZ VILLAMIZAR"/>
    <n v="4096642"/>
    <n v="1"/>
    <s v="NIT 900639678 - ORGANIZACION MALU MODA S.A.S."/>
    <s v="03/04/2026 22:24:58"/>
    <x v="3"/>
    <x v="2"/>
  </r>
  <r>
    <s v="CC 1090427589 - HANNET YULIETH VELASQUEZ VILLAMIZAR"/>
    <n v="4096642"/>
    <n v="1"/>
    <s v="NIT 900639678 - ORGANIZACION MALU MODA S.A.S."/>
    <s v="03/04/2026 22:25:27"/>
    <x v="4"/>
    <x v="2"/>
  </r>
  <r>
    <s v="CC 1090427589 - HANNET YULIETH VELASQUEZ VILLAMIZAR"/>
    <n v="4096642"/>
    <n v="1"/>
    <s v="NIT 900639678 - ORGANIZACION MALU MODA S.A.S."/>
    <s v="03/04/2026 22:25:47"/>
    <x v="1"/>
    <x v="2"/>
  </r>
  <r>
    <s v="CC 1090427589 - HANNET YULIETH VELASQUEZ VILLAMIZAR"/>
    <n v="4096643"/>
    <n v="1"/>
    <s v="NIT 900639678 - ORGANIZACION MALU MODA S.A.S."/>
    <s v="03/04/2026 22:46:56"/>
    <x v="2"/>
    <x v="2"/>
  </r>
  <r>
    <s v="CC 1090427589 - HANNET YULIETH VELASQUEZ VILLAMIZAR"/>
    <n v="4096643"/>
    <n v="1"/>
    <s v="NIT 900639678 - ORGANIZACION MALU MODA S.A.S."/>
    <s v="03/04/2026 22:47:11"/>
    <x v="3"/>
    <x v="2"/>
  </r>
  <r>
    <s v="CC 1090427589 - HANNET YULIETH VELASQUEZ VILLAMIZAR"/>
    <n v="4096643"/>
    <n v="1"/>
    <s v="NIT 900639678 - ORGANIZACION MALU MODA S.A.S."/>
    <s v="03/04/2026 22:47:35"/>
    <x v="1"/>
    <x v="2"/>
  </r>
  <r>
    <s v="CC 1090427589 - HANNET YULIETH VELASQUEZ VILLAMIZAR"/>
    <n v="4096869"/>
    <n v="4"/>
    <s v="NIT 800092777 - GRUPO NOVA SA"/>
    <s v="07/04/2026 07:53:05"/>
    <x v="2"/>
    <x v="2"/>
  </r>
  <r>
    <s v="CC 1090427589 - HANNET YULIETH VELASQUEZ VILLAMIZAR"/>
    <n v="4096869"/>
    <n v="4"/>
    <s v="NIT 800092777 - GRUPO NOVA SA"/>
    <s v="07/04/2026 07:53:09"/>
    <x v="3"/>
    <x v="2"/>
  </r>
  <r>
    <s v="CC 1090427589 - HANNET YULIETH VELASQUEZ VILLAMIZAR"/>
    <n v="4096890"/>
    <n v="4"/>
    <s v="NIT 800092777 - GRUPO NOVA SA"/>
    <s v="07/04/2026 08:28:36"/>
    <x v="2"/>
    <x v="2"/>
  </r>
  <r>
    <s v="CC 1090427589 - HANNET YULIETH VELASQUEZ VILLAMIZAR"/>
    <n v="4096890"/>
    <n v="4"/>
    <s v="NIT 800092777 - GRUPO NOVA SA"/>
    <s v="07/04/2026 08:28:39"/>
    <x v="3"/>
    <x v="2"/>
  </r>
  <r>
    <s v="CC 1090427589 - HANNET YULIETH VELASQUEZ VILLAMIZAR"/>
    <n v="4097001"/>
    <n v="2"/>
    <s v="NIT 800092777 - GRUPO NOVA SA"/>
    <s v="07/04/2026 07:50:06"/>
    <x v="2"/>
    <x v="2"/>
  </r>
  <r>
    <s v="CC 1090427589 - HANNET YULIETH VELASQUEZ VILLAMIZAR"/>
    <n v="4097001"/>
    <n v="2"/>
    <s v="NIT 800092777 - GRUPO NOVA SA"/>
    <s v="07/04/2026 07:50:13"/>
    <x v="3"/>
    <x v="2"/>
  </r>
  <r>
    <s v="CC 1090427589 - HANNET YULIETH VELASQUEZ VILLAMIZAR"/>
    <n v="4097352"/>
    <n v="1"/>
    <s v="NIT 49650795 - CONDIMENTOS LA DELICIA DEL SAZON"/>
    <s v="07/04/2026 11:22:52"/>
    <x v="2"/>
    <x v="2"/>
  </r>
  <r>
    <s v="CC 1090427589 - HANNET YULIETH VELASQUEZ VILLAMIZAR"/>
    <n v="4097352"/>
    <n v="1"/>
    <s v="NIT 49650795 - CONDIMENTOS LA DELICIA DEL SAZON"/>
    <s v="07/04/2026 11:23:27"/>
    <x v="3"/>
    <x v="2"/>
  </r>
  <r>
    <s v="CC 1090427589 - HANNET YULIETH VELASQUEZ VILLAMIZAR"/>
    <n v="4097674"/>
    <n v="2"/>
    <s v="NIT 901514217 - UNION TEMPORAL ESTACION LA PARADA OCO - CCC"/>
    <s v="07/04/2026 16:03:46"/>
    <x v="2"/>
    <x v="2"/>
  </r>
  <r>
    <s v="CC 1090427589 - HANNET YULIETH VELASQUEZ VILLAMIZAR"/>
    <n v="4097674"/>
    <n v="2"/>
    <s v="NIT 901514217 - UNION TEMPORAL ESTACION LA PARADA OCO - CCC"/>
    <s v="07/04/2026 16:05:21"/>
    <x v="3"/>
    <x v="2"/>
  </r>
  <r>
    <s v="CC 1090427589 - HANNET YULIETH VELASQUEZ VILLAMIZAR"/>
    <n v="4097674"/>
    <n v="2"/>
    <s v="NIT 901514217 - UNION TEMPORAL ESTACION LA PARADA OCO - CCC"/>
    <s v="07/04/2026 16:07:42"/>
    <x v="1"/>
    <x v="2"/>
  </r>
  <r>
    <s v="CC 1090427589 - HANNET YULIETH VELASQUEZ VILLAMIZAR"/>
    <n v="4097674"/>
    <n v="2"/>
    <s v="NIT 901514217 - UNION TEMPORAL ESTACION LA PARADA OCO - CCC"/>
    <s v="07/04/2026 16:14:15"/>
    <x v="4"/>
    <x v="2"/>
  </r>
  <r>
    <s v="CC 1090427589 - HANNET YULIETH VELASQUEZ VILLAMIZAR"/>
    <n v="4097674"/>
    <n v="2"/>
    <s v="NIT 901514217 - UNION TEMPORAL ESTACION LA PARADA OCO - CCC"/>
    <s v="07/04/2026 16:15:39"/>
    <x v="1"/>
    <x v="2"/>
  </r>
  <r>
    <s v="CC 1090427589 - HANNET YULIETH VELASQUEZ VILLAMIZAR"/>
    <n v="4097699"/>
    <n v="15"/>
    <s v="NIT 901514217 - UNION TEMPORAL ESTACION LA PARADA OCO - CCC"/>
    <s v="07/04/2026 16:33:11"/>
    <x v="2"/>
    <x v="2"/>
  </r>
  <r>
    <s v="CC 1090427589 - HANNET YULIETH VELASQUEZ VILLAMIZAR"/>
    <n v="4097699"/>
    <n v="15"/>
    <s v="NIT 901514217 - UNION TEMPORAL ESTACION LA PARADA OCO - CCC"/>
    <s v="07/04/2026 16:33:47"/>
    <x v="3"/>
    <x v="2"/>
  </r>
  <r>
    <s v="CC 1090427589 - HANNET YULIETH VELASQUEZ VILLAMIZAR"/>
    <n v="4097699"/>
    <n v="15"/>
    <s v="NIT 901514217 - UNION TEMPORAL ESTACION LA PARADA OCO - CCC"/>
    <s v="07/04/2026 16:48:39"/>
    <x v="4"/>
    <x v="2"/>
  </r>
  <r>
    <s v="CC 1090427589 - HANNET YULIETH VELASQUEZ VILLAMIZAR"/>
    <n v="4097699"/>
    <n v="15"/>
    <s v="NIT 901514217 - UNION TEMPORAL ESTACION LA PARADA OCO - CCC"/>
    <s v="07/04/2026 16:50:00"/>
    <x v="1"/>
    <x v="2"/>
  </r>
  <r>
    <s v="CC 1090427589 - HANNET YULIETH VELASQUEZ VILLAMIZAR"/>
    <n v="4097779"/>
    <n v="1"/>
    <s v="NIT 901514217 - UNION TEMPORAL ESTACION LA PARADA OCO - CCC"/>
    <s v="07/04/2026 17:03:10"/>
    <x v="2"/>
    <x v="2"/>
  </r>
  <r>
    <s v="CC 1090427589 - HANNET YULIETH VELASQUEZ VILLAMIZAR"/>
    <n v="4097779"/>
    <n v="1"/>
    <s v="NIT 901514217 - UNION TEMPORAL ESTACION LA PARADA OCO - CCC"/>
    <s v="07/04/2026 17:03:24"/>
    <x v="3"/>
    <x v="2"/>
  </r>
  <r>
    <s v="CC 1090427589 - HANNET YULIETH VELASQUEZ VILLAMIZAR"/>
    <n v="4097779"/>
    <n v="1"/>
    <s v="NIT 901514217 - UNION TEMPORAL ESTACION LA PARADA OCO - CCC"/>
    <s v="07/04/2026 17:04:37"/>
    <x v="1"/>
    <x v="2"/>
  </r>
  <r>
    <s v="CC 1090427589 - HANNET YULIETH VELASQUEZ VILLAMIZAR"/>
    <n v="4097813"/>
    <n v="2"/>
    <s v="NIT 901514217 - UNION TEMPORAL ESTACION LA PARADA OCO - CCC"/>
    <s v="07/04/2026 16:53:44"/>
    <x v="2"/>
    <x v="2"/>
  </r>
  <r>
    <s v="CC 1090427589 - HANNET YULIETH VELASQUEZ VILLAMIZAR"/>
    <n v="4097813"/>
    <n v="2"/>
    <s v="NIT 901514217 - UNION TEMPORAL ESTACION LA PARADA OCO - CCC"/>
    <s v="07/04/2026 16:53:51"/>
    <x v="3"/>
    <x v="2"/>
  </r>
  <r>
    <s v="CC 1090427589 - HANNET YULIETH VELASQUEZ VILLAMIZAR"/>
    <n v="4097813"/>
    <n v="2"/>
    <s v="NIT 901514217 - UNION TEMPORAL ESTACION LA PARADA OCO - CCC"/>
    <s v="07/04/2026 16:55:15"/>
    <x v="4"/>
    <x v="2"/>
  </r>
  <r>
    <s v="CC 1090427589 - HANNET YULIETH VELASQUEZ VILLAMIZAR"/>
    <n v="4097813"/>
    <n v="2"/>
    <s v="NIT 901514217 - UNION TEMPORAL ESTACION LA PARADA OCO - CCC"/>
    <s v="07/04/2026 16:55:41"/>
    <x v="1"/>
    <x v="2"/>
  </r>
  <r>
    <s v="CC 1090427589 - HANNET YULIETH VELASQUEZ VILLAMIZAR"/>
    <n v="4097826"/>
    <n v="2"/>
    <s v="NIT 901514217 - UNION TEMPORAL ESTACION LA PARADA OCO - CCC"/>
    <s v="07/04/2026 17:16:33"/>
    <x v="2"/>
    <x v="2"/>
  </r>
  <r>
    <s v="CC 1090427589 - HANNET YULIETH VELASQUEZ VILLAMIZAR"/>
    <n v="4097826"/>
    <n v="2"/>
    <s v="NIT 901514217 - UNION TEMPORAL ESTACION LA PARADA OCO - CCC"/>
    <s v="07/04/2026 17:16:38"/>
    <x v="3"/>
    <x v="2"/>
  </r>
  <r>
    <s v="CC 1090427589 - HANNET YULIETH VELASQUEZ VILLAMIZAR"/>
    <n v="4097826"/>
    <n v="2"/>
    <s v="NIT 901514217 - UNION TEMPORAL ESTACION LA PARADA OCO - CCC"/>
    <s v="07/04/2026 17:18:18"/>
    <x v="1"/>
    <x v="2"/>
  </r>
  <r>
    <s v="CC 1090427589 - HANNET YULIETH VELASQUEZ VILLAMIZAR"/>
    <n v="4098129"/>
    <n v="1"/>
    <s v="NIT 1090529138 - BERATTY R.T"/>
    <s v="08/04/2026 10:40:05"/>
    <x v="2"/>
    <x v="2"/>
  </r>
  <r>
    <s v="CC 1090427589 - HANNET YULIETH VELASQUEZ VILLAMIZAR"/>
    <n v="4098129"/>
    <n v="1"/>
    <s v="NIT 1090529138 - BERATTY R.T"/>
    <s v="08/04/2026 10:40:09"/>
    <x v="0"/>
    <x v="2"/>
  </r>
  <r>
    <s v="CC 1090427589 - HANNET YULIETH VELASQUEZ VILLAMIZAR"/>
    <n v="4098129"/>
    <n v="1"/>
    <s v="NIT 1090529138 - BERATTY R.T"/>
    <s v="08/04/2026 10:40:18"/>
    <x v="3"/>
    <x v="2"/>
  </r>
  <r>
    <s v="CC 1090427589 - HANNET YULIETH VELASQUEZ VILLAMIZAR"/>
    <n v="4098129"/>
    <n v="1"/>
    <s v="NIT 1090529138 - BERATTY R.T"/>
    <s v="08/04/2026 10:40:39"/>
    <x v="1"/>
    <x v="2"/>
  </r>
  <r>
    <s v="CC 1090427589 - HANNET YULIETH VELASQUEZ VILLAMIZAR"/>
    <n v="4098207"/>
    <n v="2"/>
    <s v="NIT 1093786229 - MERCHAN BLANCO JHONATHAN ANTONIO"/>
    <s v="08/04/2026 11:46:30"/>
    <x v="2"/>
    <x v="2"/>
  </r>
  <r>
    <s v="CC 1090427589 - HANNET YULIETH VELASQUEZ VILLAMIZAR"/>
    <n v="4098207"/>
    <n v="2"/>
    <s v="NIT 1093786229 - MERCHAN BLANCO JHONATHAN ANTONIO"/>
    <s v="08/04/2026 11:46:39"/>
    <x v="0"/>
    <x v="2"/>
  </r>
  <r>
    <s v="CC 1090427589 - HANNET YULIETH VELASQUEZ VILLAMIZAR"/>
    <n v="4098207"/>
    <n v="2"/>
    <s v="NIT 1093786229 - MERCHAN BLANCO JHONATHAN ANTONIO"/>
    <s v="08/04/2026 11:46:42"/>
    <x v="3"/>
    <x v="2"/>
  </r>
  <r>
    <s v="CC 1090427589 - HANNET YULIETH VELASQUEZ VILLAMIZAR"/>
    <n v="4098207"/>
    <n v="2"/>
    <s v="NIT 1093786229 - MERCHAN BLANCO JHONATHAN ANTONIO"/>
    <s v="08/04/2026 11:47:26"/>
    <x v="1"/>
    <x v="2"/>
  </r>
  <r>
    <s v="CC 1090427589 - HANNET YULIETH VELASQUEZ VILLAMIZAR"/>
    <n v="4098262"/>
    <n v="2"/>
    <s v="NIT 1092645692 - EL HANGAR GRUOUP"/>
    <s v="08/04/2026 11:09:21"/>
    <x v="2"/>
    <x v="2"/>
  </r>
  <r>
    <s v="CC 1090427589 - HANNET YULIETH VELASQUEZ VILLAMIZAR"/>
    <n v="4098262"/>
    <n v="2"/>
    <s v="NIT 1092645692 - EL HANGAR GRUOUP"/>
    <s v="08/04/2026 11:09:31"/>
    <x v="0"/>
    <x v="2"/>
  </r>
  <r>
    <s v="CC 1090427589 - HANNET YULIETH VELASQUEZ VILLAMIZAR"/>
    <n v="4098262"/>
    <n v="2"/>
    <s v="NIT 1092645692 - EL HANGAR GRUOUP"/>
    <s v="08/04/2026 11:09:35"/>
    <x v="3"/>
    <x v="2"/>
  </r>
  <r>
    <s v="CC 1090427589 - HANNET YULIETH VELASQUEZ VILLAMIZAR"/>
    <n v="4098437"/>
    <n v="2"/>
    <s v="NIT 88227993 - taller de motos de carreras"/>
    <s v="08/04/2026 13:30:39"/>
    <x v="2"/>
    <x v="2"/>
  </r>
  <r>
    <s v="CC 1090427589 - HANNET YULIETH VELASQUEZ VILLAMIZAR"/>
    <n v="4098437"/>
    <n v="2"/>
    <s v="NIT 88227993 - taller de motos de carreras"/>
    <s v="08/04/2026 13:30:43"/>
    <x v="0"/>
    <x v="2"/>
  </r>
  <r>
    <s v="CC 1090427589 - HANNET YULIETH VELASQUEZ VILLAMIZAR"/>
    <n v="4098437"/>
    <n v="2"/>
    <s v="NIT 88227993 - taller de motos de carreras"/>
    <s v="08/04/2026 13:30:49"/>
    <x v="3"/>
    <x v="2"/>
  </r>
  <r>
    <s v="CC 1090427589 - HANNET YULIETH VELASQUEZ VILLAMIZAR"/>
    <n v="4098437"/>
    <n v="2"/>
    <s v="NIT 88227993 - taller de motos de carreras"/>
    <s v="08/04/2026 13:31:10"/>
    <x v="1"/>
    <x v="2"/>
  </r>
  <r>
    <s v="CC 1090427589 - HANNET YULIETH VELASQUEZ VILLAMIZAR"/>
    <n v="4098444"/>
    <n v="1"/>
    <s v="NIT 13495434 - travel factory trips"/>
    <s v="08/04/2026 13:41:12"/>
    <x v="2"/>
    <x v="2"/>
  </r>
  <r>
    <s v="CC 1090427589 - HANNET YULIETH VELASQUEZ VILLAMIZAR"/>
    <n v="4098444"/>
    <n v="1"/>
    <s v="NIT 13495434 - travel factory trips"/>
    <s v="08/04/2026 13:41:17"/>
    <x v="0"/>
    <x v="2"/>
  </r>
  <r>
    <s v="CC 1090427589 - HANNET YULIETH VELASQUEZ VILLAMIZAR"/>
    <n v="4098444"/>
    <n v="1"/>
    <s v="NIT 13495434 - travel factory trips"/>
    <s v="08/04/2026 13:41:20"/>
    <x v="3"/>
    <x v="2"/>
  </r>
  <r>
    <s v="CC 1090427589 - HANNET YULIETH VELASQUEZ VILLAMIZAR"/>
    <n v="4098444"/>
    <n v="1"/>
    <s v="NIT 13495434 - travel factory trips"/>
    <s v="08/04/2026 13:41:39"/>
    <x v="1"/>
    <x v="2"/>
  </r>
  <r>
    <s v="CC 1090427589 - HANNET YULIETH VELASQUEZ VILLAMIZAR"/>
    <n v="4100026"/>
    <n v="2"/>
    <s v="NIT 890501729 - FONOS GASES INDUSTRIALESY MEDICINALES S A S"/>
    <s v="10/04/2026 08:55:48"/>
    <x v="2"/>
    <x v="2"/>
  </r>
  <r>
    <s v="CC 1090427589 - HANNET YULIETH VELASQUEZ VILLAMIZAR"/>
    <n v="4100026"/>
    <n v="2"/>
    <s v="NIT 890501729 - FONOS GASES INDUSTRIALESY MEDICINALES S A S"/>
    <s v="10/04/2026 08:56:19"/>
    <x v="3"/>
    <x v="2"/>
  </r>
  <r>
    <s v="CC 1090427589 - HANNET YULIETH VELASQUEZ VILLAMIZAR"/>
    <n v="4100128"/>
    <n v="2"/>
    <s v="NIT 830514592 - RCM INVENTARIOS SAS"/>
    <s v="10/04/2026 10:21:04"/>
    <x v="2"/>
    <x v="2"/>
  </r>
  <r>
    <s v="CC 1090427589 - HANNET YULIETH VELASQUEZ VILLAMIZAR"/>
    <n v="4100128"/>
    <n v="2"/>
    <s v="NIT 830514592 - RCM INVENTARIOS SAS"/>
    <s v="10/04/2026 10:21:07"/>
    <x v="3"/>
    <x v="2"/>
  </r>
  <r>
    <s v="CC 1090427589 - HANNET YULIETH VELASQUEZ VILLAMIZAR"/>
    <n v="4100309"/>
    <n v="3"/>
    <s v="NIT 830514592 - RCM INVENTARIOS SAS"/>
    <s v="10/04/2026 13:19:05"/>
    <x v="2"/>
    <x v="2"/>
  </r>
  <r>
    <s v="CC 1090427589 - HANNET YULIETH VELASQUEZ VILLAMIZAR"/>
    <n v="4100309"/>
    <n v="3"/>
    <s v="NIT 830514592 - RCM INVENTARIOS SAS"/>
    <s v="10/04/2026 13:19:16"/>
    <x v="3"/>
    <x v="2"/>
  </r>
  <r>
    <s v="CC 1090427589 - HANNET YULIETH VELASQUEZ VILLAMIZAR"/>
    <n v="4100411"/>
    <n v="2"/>
    <s v="NIT 830514592 - RCM INVENTARIOS SAS"/>
    <s v="10/04/2026 13:20:30"/>
    <x v="2"/>
    <x v="2"/>
  </r>
  <r>
    <s v="CC 1090427589 - HANNET YULIETH VELASQUEZ VILLAMIZAR"/>
    <n v="4100411"/>
    <n v="2"/>
    <s v="NIT 830514592 - RCM INVENTARIOS SAS"/>
    <s v="10/04/2026 13:20:33"/>
    <x v="3"/>
    <x v="2"/>
  </r>
  <r>
    <s v="CC 1090427589 - HANNET YULIETH VELASQUEZ VILLAMIZAR"/>
    <n v="4101107"/>
    <n v="1"/>
    <s v="NIT 37274270 - CARNES FRIAS CIFUENTES"/>
    <s v="13/04/2026 08:23:10"/>
    <x v="2"/>
    <x v="2"/>
  </r>
  <r>
    <s v="CC 1090427589 - HANNET YULIETH VELASQUEZ VILLAMIZAR"/>
    <n v="4101107"/>
    <n v="1"/>
    <s v="NIT 37274270 - CARNES FRIAS CIFUENTES"/>
    <s v="13/04/2026 08:23:45"/>
    <x v="3"/>
    <x v="2"/>
  </r>
  <r>
    <s v="CC 1090427589 - HANNET YULIETH VELASQUEZ VILLAMIZAR"/>
    <n v="4101174"/>
    <n v="1"/>
    <s v="NIT 899999034 - SERVICIO NACIONAL DE APRENDIZAJE SENA"/>
    <s v="13/04/2026 09:48:35"/>
    <x v="2"/>
    <x v="2"/>
  </r>
  <r>
    <s v="CC 1090427589 - HANNET YULIETH VELASQUEZ VILLAMIZAR"/>
    <n v="4101174"/>
    <n v="1"/>
    <s v="NIT 899999034 - SERVICIO NACIONAL DE APRENDIZAJE SENA"/>
    <s v="13/04/2026 09:48:48"/>
    <x v="3"/>
    <x v="2"/>
  </r>
  <r>
    <s v="CC 1090427589 - HANNET YULIETH VELASQUEZ VILLAMIZAR"/>
    <n v="4101174"/>
    <n v="1"/>
    <s v="NIT 899999034 - SERVICIO NACIONAL DE APRENDIZAJE SENA"/>
    <s v="13/04/2026 09:49:56"/>
    <x v="1"/>
    <x v="2"/>
  </r>
  <r>
    <s v="CC 1090427589 - HANNET YULIETH VELASQUEZ VILLAMIZAR"/>
    <n v="4101183"/>
    <n v="1"/>
    <s v="NIT 899999034 - SERVICIO NACIONAL DE APRENDIZAJE SENA"/>
    <s v="13/04/2026 09:59:16"/>
    <x v="2"/>
    <x v="2"/>
  </r>
  <r>
    <s v="CC 1090427589 - HANNET YULIETH VELASQUEZ VILLAMIZAR"/>
    <n v="4101183"/>
    <n v="1"/>
    <s v="NIT 899999034 - SERVICIO NACIONAL DE APRENDIZAJE SENA"/>
    <s v="13/04/2026 09:59:21"/>
    <x v="3"/>
    <x v="2"/>
  </r>
  <r>
    <s v="CC 1090427589 - HANNET YULIETH VELASQUEZ VILLAMIZAR"/>
    <n v="4101183"/>
    <n v="1"/>
    <s v="NIT 899999034 - SERVICIO NACIONAL DE APRENDIZAJE SENA"/>
    <s v="13/04/2026 09:59:54"/>
    <x v="1"/>
    <x v="2"/>
  </r>
  <r>
    <s v="CC 1090427589 - HANNET YULIETH VELASQUEZ VILLAMIZAR"/>
    <n v="4101262"/>
    <n v="1"/>
    <s v="NIT 899999034 - SERVICIO NACIONAL DE APRENDIZAJE SENA"/>
    <s v="13/04/2026 09:56:14"/>
    <x v="2"/>
    <x v="2"/>
  </r>
  <r>
    <s v="CC 1090427589 - HANNET YULIETH VELASQUEZ VILLAMIZAR"/>
    <n v="4101262"/>
    <n v="1"/>
    <s v="NIT 899999034 - SERVICIO NACIONAL DE APRENDIZAJE SENA"/>
    <s v="13/04/2026 09:56:33"/>
    <x v="3"/>
    <x v="2"/>
  </r>
  <r>
    <s v="CC 1090427589 - HANNET YULIETH VELASQUEZ VILLAMIZAR"/>
    <n v="4101262"/>
    <n v="1"/>
    <s v="NIT 899999034 - SERVICIO NACIONAL DE APRENDIZAJE SENA"/>
    <s v="13/04/2026 09:57:13"/>
    <x v="1"/>
    <x v="2"/>
  </r>
  <r>
    <s v="CC 1090427589 - HANNET YULIETH VELASQUEZ VILLAMIZAR"/>
    <n v="4101267"/>
    <n v="2"/>
    <s v="NIT 899999034 - SERVICIO NACIONAL DE APRENDIZAJE SENA"/>
    <s v="13/04/2026 10:04:45"/>
    <x v="2"/>
    <x v="2"/>
  </r>
  <r>
    <s v="CC 1090427589 - HANNET YULIETH VELASQUEZ VILLAMIZAR"/>
    <n v="4101267"/>
    <n v="2"/>
    <s v="NIT 899999034 - SERVICIO NACIONAL DE APRENDIZAJE SENA"/>
    <s v="13/04/2026 10:04:51"/>
    <x v="3"/>
    <x v="2"/>
  </r>
  <r>
    <s v="CC 1090427589 - HANNET YULIETH VELASQUEZ VILLAMIZAR"/>
    <n v="4101267"/>
    <n v="2"/>
    <s v="NIT 899999034 - SERVICIO NACIONAL DE APRENDIZAJE SENA"/>
    <s v="13/04/2026 10:06:34"/>
    <x v="1"/>
    <x v="2"/>
  </r>
  <r>
    <s v="CC 1090427589 - HANNET YULIETH VELASQUEZ VILLAMIZAR"/>
    <n v="4101300"/>
    <n v="4"/>
    <s v="NIT 899999034 - SERVICIO NACIONAL DE APRENDIZAJE SENA"/>
    <s v="13/04/2026 10:25:57"/>
    <x v="2"/>
    <x v="2"/>
  </r>
  <r>
    <s v="CC 1090427589 - HANNET YULIETH VELASQUEZ VILLAMIZAR"/>
    <n v="4101300"/>
    <n v="4"/>
    <s v="NIT 899999034 - SERVICIO NACIONAL DE APRENDIZAJE SENA"/>
    <s v="13/04/2026 10:26:03"/>
    <x v="3"/>
    <x v="2"/>
  </r>
  <r>
    <s v="CC 1090427589 - HANNET YULIETH VELASQUEZ VILLAMIZAR"/>
    <n v="4101300"/>
    <n v="4"/>
    <s v="NIT 899999034 - SERVICIO NACIONAL DE APRENDIZAJE SENA"/>
    <s v="13/04/2026 10:28:11"/>
    <x v="1"/>
    <x v="2"/>
  </r>
  <r>
    <s v="CC 1090427589 - HANNET YULIETH VELASQUEZ VILLAMIZAR"/>
    <n v="4101338"/>
    <n v="1"/>
    <s v="NIT 899999034 - SERVICIO NACIONAL DE APRENDIZAJE SENA"/>
    <s v="13/04/2026 10:49:55"/>
    <x v="2"/>
    <x v="2"/>
  </r>
  <r>
    <s v="CC 1090427589 - HANNET YULIETH VELASQUEZ VILLAMIZAR"/>
    <n v="4101338"/>
    <n v="1"/>
    <s v="NIT 899999034 - SERVICIO NACIONAL DE APRENDIZAJE SENA"/>
    <s v="13/04/2026 10:50:12"/>
    <x v="3"/>
    <x v="2"/>
  </r>
  <r>
    <s v="CC 1090427589 - HANNET YULIETH VELASQUEZ VILLAMIZAR"/>
    <n v="4101338"/>
    <n v="1"/>
    <s v="NIT 899999034 - SERVICIO NACIONAL DE APRENDIZAJE SENA"/>
    <s v="13/04/2026 10:50:44"/>
    <x v="1"/>
    <x v="2"/>
  </r>
  <r>
    <s v="CC 1090427589 - HANNET YULIETH VELASQUEZ VILLAMIZAR"/>
    <n v="4101372"/>
    <n v="1"/>
    <s v="NIT 899999034 - SERVICIO NACIONAL DE APRENDIZAJE SENA"/>
    <s v="13/04/2026 11:22:27"/>
    <x v="2"/>
    <x v="2"/>
  </r>
  <r>
    <s v="CC 1090427589 - HANNET YULIETH VELASQUEZ VILLAMIZAR"/>
    <n v="4101372"/>
    <n v="1"/>
    <s v="NIT 899999034 - SERVICIO NACIONAL DE APRENDIZAJE SENA"/>
    <s v="13/04/2026 11:22:32"/>
    <x v="3"/>
    <x v="2"/>
  </r>
  <r>
    <s v="CC 1090427589 - HANNET YULIETH VELASQUEZ VILLAMIZAR"/>
    <n v="4101372"/>
    <n v="1"/>
    <s v="NIT 899999034 - SERVICIO NACIONAL DE APRENDIZAJE SENA"/>
    <s v="13/04/2026 11:23:04"/>
    <x v="1"/>
    <x v="2"/>
  </r>
  <r>
    <s v="CC 1090427589 - HANNET YULIETH VELASQUEZ VILLAMIZAR"/>
    <n v="4101392"/>
    <n v="2"/>
    <s v="NIT 899999034 - SERVICIO NACIONAL DE APRENDIZAJE SENA"/>
    <s v="13/04/2026 11:33:37"/>
    <x v="2"/>
    <x v="2"/>
  </r>
  <r>
    <s v="CC 1090427589 - HANNET YULIETH VELASQUEZ VILLAMIZAR"/>
    <n v="4101392"/>
    <n v="2"/>
    <s v="NIT 899999034 - SERVICIO NACIONAL DE APRENDIZAJE SENA"/>
    <s v="13/04/2026 11:33:46"/>
    <x v="3"/>
    <x v="2"/>
  </r>
  <r>
    <s v="CC 1090427589 - HANNET YULIETH VELASQUEZ VILLAMIZAR"/>
    <n v="4101392"/>
    <n v="2"/>
    <s v="NIT 899999034 - SERVICIO NACIONAL DE APRENDIZAJE SENA"/>
    <s v="13/04/2026 11:34:56"/>
    <x v="1"/>
    <x v="2"/>
  </r>
  <r>
    <s v="CC 1090427589 - HANNET YULIETH VELASQUEZ VILLAMIZAR"/>
    <n v="4101410"/>
    <n v="1"/>
    <s v="NIT 899999034 - SERVICIO NACIONAL DE APRENDIZAJE SENA"/>
    <s v="13/04/2026 10:41:51"/>
    <x v="2"/>
    <x v="2"/>
  </r>
  <r>
    <s v="CC 1090427589 - HANNET YULIETH VELASQUEZ VILLAMIZAR"/>
    <n v="4101410"/>
    <n v="1"/>
    <s v="NIT 899999034 - SERVICIO NACIONAL DE APRENDIZAJE SENA"/>
    <s v="13/04/2026 10:41:55"/>
    <x v="3"/>
    <x v="2"/>
  </r>
  <r>
    <s v="CC 1090427589 - HANNET YULIETH VELASQUEZ VILLAMIZAR"/>
    <n v="4101410"/>
    <n v="1"/>
    <s v="NIT 899999034 - SERVICIO NACIONAL DE APRENDIZAJE SENA"/>
    <s v="13/04/2026 10:42:29"/>
    <x v="1"/>
    <x v="2"/>
  </r>
  <r>
    <s v="CC 1090427589 - HANNET YULIETH VELASQUEZ VILLAMIZAR"/>
    <n v="4101455"/>
    <n v="1"/>
    <s v="NIT 899999034 - SERVICIO NACIONAL DE APRENDIZAJE SENA"/>
    <s v="13/04/2026 12:16:17"/>
    <x v="2"/>
    <x v="2"/>
  </r>
  <r>
    <s v="CC 1090427589 - HANNET YULIETH VELASQUEZ VILLAMIZAR"/>
    <n v="4101455"/>
    <n v="1"/>
    <s v="NIT 899999034 - SERVICIO NACIONAL DE APRENDIZAJE SENA"/>
    <s v="13/04/2026 12:17:01"/>
    <x v="3"/>
    <x v="2"/>
  </r>
  <r>
    <s v="CC 1090427589 - HANNET YULIETH VELASQUEZ VILLAMIZAR"/>
    <n v="4101455"/>
    <n v="1"/>
    <s v="NIT 899999034 - SERVICIO NACIONAL DE APRENDIZAJE SENA"/>
    <s v="13/04/2026 12:17:25"/>
    <x v="1"/>
    <x v="2"/>
  </r>
  <r>
    <s v="CC 1090427589 - HANNET YULIETH VELASQUEZ VILLAMIZAR"/>
    <n v="4101467"/>
    <n v="1"/>
    <s v="NIT 890501820 - COOTRASFENOR"/>
    <s v="13/04/2026 13:25:57"/>
    <x v="2"/>
    <x v="2"/>
  </r>
  <r>
    <s v="CC 1090427589 - HANNET YULIETH VELASQUEZ VILLAMIZAR"/>
    <n v="4101467"/>
    <n v="1"/>
    <s v="NIT 890501820 - COOTRASFENOR"/>
    <s v="13/04/2026 13:26:13"/>
    <x v="3"/>
    <x v="2"/>
  </r>
  <r>
    <s v="CC 1090427589 - HANNET YULIETH VELASQUEZ VILLAMIZAR"/>
    <n v="4101467"/>
    <n v="1"/>
    <s v="NIT 890501820 - COOTRASFENOR"/>
    <s v="13/04/2026 13:26:39"/>
    <x v="1"/>
    <x v="2"/>
  </r>
  <r>
    <s v="CC 1090427589 - HANNET YULIETH VELASQUEZ VILLAMIZAR"/>
    <n v="4101468"/>
    <n v="1"/>
    <s v="NIT 890501820 - COOTRASFENOR"/>
    <s v="13/04/2026 13:30:40"/>
    <x v="2"/>
    <x v="2"/>
  </r>
  <r>
    <s v="CC 1090427589 - HANNET YULIETH VELASQUEZ VILLAMIZAR"/>
    <n v="4101468"/>
    <n v="1"/>
    <s v="NIT 890501820 - COOTRASFENOR"/>
    <s v="13/04/2026 13:31:02"/>
    <x v="3"/>
    <x v="2"/>
  </r>
  <r>
    <s v="CC 1090427589 - HANNET YULIETH VELASQUEZ VILLAMIZAR"/>
    <n v="4101468"/>
    <n v="1"/>
    <s v="NIT 890501820 - COOTRASFENOR"/>
    <s v="13/04/2026 13:31:27"/>
    <x v="1"/>
    <x v="2"/>
  </r>
  <r>
    <s v="CC 1090427589 - HANNET YULIETH VELASQUEZ VILLAMIZAR"/>
    <n v="4101469"/>
    <n v="1"/>
    <s v="NIT 890501820 - COOTRASFENOR"/>
    <s v="13/04/2026 13:34:25"/>
    <x v="2"/>
    <x v="2"/>
  </r>
  <r>
    <s v="CC 1090427589 - HANNET YULIETH VELASQUEZ VILLAMIZAR"/>
    <n v="4101469"/>
    <n v="1"/>
    <s v="NIT 890501820 - COOTRASFENOR"/>
    <s v="13/04/2026 13:34:36"/>
    <x v="3"/>
    <x v="2"/>
  </r>
  <r>
    <s v="CC 1090427589 - HANNET YULIETH VELASQUEZ VILLAMIZAR"/>
    <n v="4101469"/>
    <n v="1"/>
    <s v="NIT 890501820 - COOTRASFENOR"/>
    <s v="13/04/2026 13:35:21"/>
    <x v="1"/>
    <x v="2"/>
  </r>
  <r>
    <s v="CC 1090427589 - HANNET YULIETH VELASQUEZ VILLAMIZAR"/>
    <n v="4101473"/>
    <n v="1"/>
    <s v="NIT 890501820 - COOTRASFENOR"/>
    <s v="13/04/2026 13:52:48"/>
    <x v="2"/>
    <x v="2"/>
  </r>
  <r>
    <s v="CC 1090427589 - HANNET YULIETH VELASQUEZ VILLAMIZAR"/>
    <n v="4101473"/>
    <n v="1"/>
    <s v="NIT 890501820 - COOTRASFENOR"/>
    <s v="13/04/2026 13:52:57"/>
    <x v="3"/>
    <x v="2"/>
  </r>
  <r>
    <s v="CC 1090427589 - HANNET YULIETH VELASQUEZ VILLAMIZAR"/>
    <n v="4101473"/>
    <n v="1"/>
    <s v="NIT 890501820 - COOTRASFENOR"/>
    <s v="13/04/2026 13:53:21"/>
    <x v="1"/>
    <x v="2"/>
  </r>
  <r>
    <s v="CC 1090427589 - HANNET YULIETH VELASQUEZ VILLAMIZAR"/>
    <n v="4101518"/>
    <n v="1"/>
    <s v="NIT 899999034 - SERVICIO NACIONAL DE APRENDIZAJE SENA"/>
    <s v="13/04/2026 11:48:00"/>
    <x v="2"/>
    <x v="2"/>
  </r>
  <r>
    <s v="CC 1090427589 - HANNET YULIETH VELASQUEZ VILLAMIZAR"/>
    <n v="4101518"/>
    <n v="1"/>
    <s v="NIT 899999034 - SERVICIO NACIONAL DE APRENDIZAJE SENA"/>
    <s v="13/04/2026 11:48:19"/>
    <x v="3"/>
    <x v="2"/>
  </r>
  <r>
    <s v="CC 1090427589 - HANNET YULIETH VELASQUEZ VILLAMIZAR"/>
    <n v="4101518"/>
    <n v="1"/>
    <s v="NIT 899999034 - SERVICIO NACIONAL DE APRENDIZAJE SENA"/>
    <s v="13/04/2026 11:48:51"/>
    <x v="1"/>
    <x v="2"/>
  </r>
  <r>
    <s v="CC 1090427589 - HANNET YULIETH VELASQUEZ VILLAMIZAR"/>
    <n v="4101566"/>
    <n v="1"/>
    <s v="NIT 899999034 - SERVICIO NACIONAL DE APRENDIZAJE SENA"/>
    <s v="13/04/2026 12:37:14"/>
    <x v="2"/>
    <x v="2"/>
  </r>
  <r>
    <s v="CC 1090427589 - HANNET YULIETH VELASQUEZ VILLAMIZAR"/>
    <n v="4101566"/>
    <n v="1"/>
    <s v="NIT 899999034 - SERVICIO NACIONAL DE APRENDIZAJE SENA"/>
    <s v="13/04/2026 12:37:28"/>
    <x v="3"/>
    <x v="2"/>
  </r>
  <r>
    <s v="CC 1090427589 - HANNET YULIETH VELASQUEZ VILLAMIZAR"/>
    <n v="4101566"/>
    <n v="1"/>
    <s v="NIT 899999034 - SERVICIO NACIONAL DE APRENDIZAJE SENA"/>
    <s v="13/04/2026 12:37:57"/>
    <x v="1"/>
    <x v="2"/>
  </r>
  <r>
    <s v="CC 1090427589 - HANNET YULIETH VELASQUEZ VILLAMIZAR"/>
    <n v="4101567"/>
    <n v="1"/>
    <s v="NIT 899999034 - SERVICIO NACIONAL DE APRENDIZAJE SENA"/>
    <s v="13/04/2026 12:41:33"/>
    <x v="2"/>
    <x v="2"/>
  </r>
  <r>
    <s v="CC 1090427589 - HANNET YULIETH VELASQUEZ VILLAMIZAR"/>
    <n v="4101567"/>
    <n v="1"/>
    <s v="NIT 899999034 - SERVICIO NACIONAL DE APRENDIZAJE SENA"/>
    <s v="13/04/2026 12:42:30"/>
    <x v="3"/>
    <x v="2"/>
  </r>
  <r>
    <s v="CC 1090427589 - HANNET YULIETH VELASQUEZ VILLAMIZAR"/>
    <n v="4101567"/>
    <n v="1"/>
    <s v="NIT 899999034 - SERVICIO NACIONAL DE APRENDIZAJE SENA"/>
    <s v="13/04/2026 12:43:06"/>
    <x v="1"/>
    <x v="2"/>
  </r>
  <r>
    <s v="CC 1090427589 - HANNET YULIETH VELASQUEZ VILLAMIZAR"/>
    <n v="4101605"/>
    <n v="1"/>
    <s v="NIT 890501820 - COOTRASFENOR"/>
    <s v="13/04/2026 13:41:02"/>
    <x v="2"/>
    <x v="2"/>
  </r>
  <r>
    <s v="CC 1090427589 - HANNET YULIETH VELASQUEZ VILLAMIZAR"/>
    <n v="4101605"/>
    <n v="1"/>
    <s v="NIT 890501820 - COOTRASFENOR"/>
    <s v="13/04/2026 13:42:03"/>
    <x v="3"/>
    <x v="2"/>
  </r>
  <r>
    <s v="CC 1090427589 - HANNET YULIETH VELASQUEZ VILLAMIZAR"/>
    <n v="4101605"/>
    <n v="1"/>
    <s v="NIT 890501820 - COOTRASFENOR"/>
    <s v="13/04/2026 13:42:29"/>
    <x v="1"/>
    <x v="2"/>
  </r>
  <r>
    <s v="CC 1090427589 - HANNET YULIETH VELASQUEZ VILLAMIZAR"/>
    <n v="4101612"/>
    <n v="1"/>
    <s v="NIT 890501820 - COOTRASFENOR"/>
    <s v="13/04/2026 13:47:05"/>
    <x v="2"/>
    <x v="2"/>
  </r>
  <r>
    <s v="CC 1090427589 - HANNET YULIETH VELASQUEZ VILLAMIZAR"/>
    <n v="4101612"/>
    <n v="1"/>
    <s v="NIT 890501820 - COOTRASFENOR"/>
    <s v="13/04/2026 13:47:16"/>
    <x v="3"/>
    <x v="2"/>
  </r>
  <r>
    <s v="CC 1090427589 - HANNET YULIETH VELASQUEZ VILLAMIZAR"/>
    <n v="4101612"/>
    <n v="1"/>
    <s v="NIT 890501820 - COOTRASFENOR"/>
    <s v="13/04/2026 13:47:43"/>
    <x v="1"/>
    <x v="2"/>
  </r>
  <r>
    <s v="CC 1090427589 - HANNET YULIETH VELASQUEZ VILLAMIZAR"/>
    <n v="4101683"/>
    <n v="12"/>
    <s v="NIT 37274270 - CARNES FRIAS CIFUENTES"/>
    <s v="13/04/2026 14:39:05"/>
    <x v="2"/>
    <x v="2"/>
  </r>
  <r>
    <s v="CC 1090427589 - HANNET YULIETH VELASQUEZ VILLAMIZAR"/>
    <n v="4101683"/>
    <n v="12"/>
    <s v="NIT 37274270 - CARNES FRIAS CIFUENTES"/>
    <s v="13/04/2026 14:39:12"/>
    <x v="3"/>
    <x v="2"/>
  </r>
  <r>
    <s v="CC 1090427589 - HANNET YULIETH VELASQUEZ VILLAMIZAR"/>
    <n v="4101683"/>
    <n v="12"/>
    <s v="NIT 37274270 - CARNES FRIAS CIFUENTES"/>
    <s v="13/04/2026 14:47:32"/>
    <x v="1"/>
    <x v="2"/>
  </r>
  <r>
    <s v="CC 1090427589 - HANNET YULIETH VELASQUEZ VILLAMIZAR"/>
    <n v="4101811"/>
    <n v="1"/>
    <s v="NIT 37274270 - CARNES FRIAS CIFUENTES"/>
    <s v="13/04/2026 14:53:28"/>
    <x v="2"/>
    <x v="2"/>
  </r>
  <r>
    <s v="CC 1090427589 - HANNET YULIETH VELASQUEZ VILLAMIZAR"/>
    <n v="4101811"/>
    <n v="1"/>
    <s v="NIT 37274270 - CARNES FRIAS CIFUENTES"/>
    <s v="13/04/2026 14:54:55"/>
    <x v="3"/>
    <x v="2"/>
  </r>
  <r>
    <s v="CC 1090427589 - HANNET YULIETH VELASQUEZ VILLAMIZAR"/>
    <n v="4101811"/>
    <n v="1"/>
    <s v="NIT 37274270 - CARNES FRIAS CIFUENTES"/>
    <s v="13/04/2026 14:55:17"/>
    <x v="1"/>
    <x v="2"/>
  </r>
  <r>
    <s v="CC 1090427589 - HANNET YULIETH VELASQUEZ VILLAMIZAR"/>
    <n v="4101811"/>
    <n v="1"/>
    <s v="NIT 37274270 - CARNES FRIAS CIFUENTES"/>
    <s v="13/04/2026 14:55:53"/>
    <x v="4"/>
    <x v="2"/>
  </r>
  <r>
    <s v="CC 1090427589 - HANNET YULIETH VELASQUEZ VILLAMIZAR"/>
    <n v="4101818"/>
    <n v="1"/>
    <s v="NIT 37274270 - CARNES FRIAS CIFUENTES"/>
    <s v="13/04/2026 14:57:25"/>
    <x v="2"/>
    <x v="2"/>
  </r>
  <r>
    <s v="CC 1090427589 - HANNET YULIETH VELASQUEZ VILLAMIZAR"/>
    <n v="4101818"/>
    <n v="1"/>
    <s v="NIT 37274270 - CARNES FRIAS CIFUENTES"/>
    <s v="13/04/2026 14:58:10"/>
    <x v="3"/>
    <x v="2"/>
  </r>
  <r>
    <s v="CC 1090427589 - HANNET YULIETH VELASQUEZ VILLAMIZAR"/>
    <n v="4101818"/>
    <n v="1"/>
    <s v="NIT 37274270 - CARNES FRIAS CIFUENTES"/>
    <s v="13/04/2026 14:58:32"/>
    <x v="1"/>
    <x v="2"/>
  </r>
  <r>
    <s v="CC 1090427589 - HANNET YULIETH VELASQUEZ VILLAMIZAR"/>
    <n v="4101861"/>
    <n v="8"/>
    <s v="NIT 830514592 - RCM INVENTARIOS SAS"/>
    <s v="13/04/2026 15:15:14"/>
    <x v="2"/>
    <x v="2"/>
  </r>
  <r>
    <s v="CC 1090427589 - HANNET YULIETH VELASQUEZ VILLAMIZAR"/>
    <n v="4101861"/>
    <n v="8"/>
    <s v="NIT 830514592 - RCM INVENTARIOS SAS"/>
    <s v="13/04/2026 15:15:20"/>
    <x v="3"/>
    <x v="2"/>
  </r>
  <r>
    <s v="CC 1090427589 - HANNET YULIETH VELASQUEZ VILLAMIZAR"/>
    <n v="4101861"/>
    <n v="8"/>
    <s v="NIT 830514592 - RCM INVENTARIOS SAS"/>
    <s v="13/04/2026 15:18:38"/>
    <x v="1"/>
    <x v="2"/>
  </r>
  <r>
    <s v="CC 1090427589 - HANNET YULIETH VELASQUEZ VILLAMIZAR"/>
    <n v="4103340"/>
    <n v="1"/>
    <s v="NIT 900857481 - CARBOMAX DE COLOMBIA S.A.S."/>
    <s v="15/04/2026 08:45:33"/>
    <x v="2"/>
    <x v="2"/>
  </r>
  <r>
    <s v="CC 1090427589 - HANNET YULIETH VELASQUEZ VILLAMIZAR"/>
    <n v="4103340"/>
    <n v="1"/>
    <s v="NIT 900857481 - CARBOMAX DE COLOMBIA S.A.S."/>
    <s v="15/04/2026 08:48:34"/>
    <x v="3"/>
    <x v="2"/>
  </r>
  <r>
    <s v="CC 1090427589 - HANNET YULIETH VELASQUEZ VILLAMIZAR"/>
    <n v="4103433"/>
    <n v="3"/>
    <s v="NIT 901086478 - CARBONES DE EXPORTACION DEL NORTE S.A.S."/>
    <s v="15/04/2026 10:40:09"/>
    <x v="2"/>
    <x v="2"/>
  </r>
  <r>
    <s v="CC 1090427589 - HANNET YULIETH VELASQUEZ VILLAMIZAR"/>
    <n v="4103433"/>
    <n v="3"/>
    <s v="NIT 901086478 - CARBONES DE EXPORTACION DEL NORTE S.A.S."/>
    <s v="15/04/2026 10:44:14"/>
    <x v="3"/>
    <x v="2"/>
  </r>
  <r>
    <s v="CC 1090427589 - HANNET YULIETH VELASQUEZ VILLAMIZAR"/>
    <n v="4103528"/>
    <n v="1"/>
    <s v="NIT 901086478 - CARBONES DE EXPORTACION DEL NORTE S.A.S."/>
    <s v="15/04/2026 10:36:33"/>
    <x v="2"/>
    <x v="2"/>
  </r>
  <r>
    <s v="CC 1090427589 - HANNET YULIETH VELASQUEZ VILLAMIZAR"/>
    <n v="4103528"/>
    <n v="1"/>
    <s v="NIT 901086478 - CARBONES DE EXPORTACION DEL NORTE S.A.S."/>
    <s v="15/04/2026 10:39:37"/>
    <x v="3"/>
    <x v="2"/>
  </r>
  <r>
    <s v="CC 1090427589 - HANNET YULIETH VELASQUEZ VILLAMIZAR"/>
    <n v="4104500"/>
    <n v="2"/>
    <s v="NIT 901321340 - FABRICA DE URNAS NUEVO MILENIO S A S"/>
    <s v="16/04/2026 10:44:41"/>
    <x v="2"/>
    <x v="2"/>
  </r>
  <r>
    <s v="CC 1090427589 - HANNET YULIETH VELASQUEZ VILLAMIZAR"/>
    <n v="4104500"/>
    <n v="2"/>
    <s v="NIT 901321340 - FABRICA DE URNAS NUEVO MILENIO S A S"/>
    <s v="16/04/2026 10:44:45"/>
    <x v="3"/>
    <x v="2"/>
  </r>
  <r>
    <s v="CC 1090427589 - HANNET YULIETH VELASQUEZ VILLAMIZAR"/>
    <n v="4104529"/>
    <n v="2"/>
    <s v="NIT 901321340 - FABRICA DE URNAS NUEVO MILENIO S A S"/>
    <s v="16/04/2026 10:41:18"/>
    <x v="2"/>
    <x v="2"/>
  </r>
  <r>
    <s v="CC 1090427589 - HANNET YULIETH VELASQUEZ VILLAMIZAR"/>
    <n v="4104529"/>
    <n v="2"/>
    <s v="NIT 901321340 - FABRICA DE URNAS NUEVO MILENIO S A S"/>
    <s v="16/04/2026 10:41:22"/>
    <x v="0"/>
    <x v="2"/>
  </r>
  <r>
    <s v="CC 1090427589 - HANNET YULIETH VELASQUEZ VILLAMIZAR"/>
    <n v="4104529"/>
    <n v="2"/>
    <s v="NIT 901321340 - FABRICA DE URNAS NUEVO MILENIO S A S"/>
    <s v="16/04/2026 10:41:26"/>
    <x v="3"/>
    <x v="2"/>
  </r>
  <r>
    <s v="CC 1090427589 - HANNET YULIETH VELASQUEZ VILLAMIZAR"/>
    <n v="4104535"/>
    <n v="2"/>
    <s v="NIT 901321340 - FABRICA DE URNAS NUEVO MILENIO S A S"/>
    <s v="16/04/2026 10:50:51"/>
    <x v="2"/>
    <x v="2"/>
  </r>
  <r>
    <s v="CC 1090427589 - HANNET YULIETH VELASQUEZ VILLAMIZAR"/>
    <n v="4104535"/>
    <n v="2"/>
    <s v="NIT 901321340 - FABRICA DE URNAS NUEVO MILENIO S A S"/>
    <s v="16/04/2026 10:50:55"/>
    <x v="3"/>
    <x v="2"/>
  </r>
  <r>
    <s v="CC 1090427589 - HANNET YULIETH VELASQUEZ VILLAMIZAR"/>
    <n v="4106088"/>
    <n v="2"/>
    <s v="NIT 900840841 - TRANSPORTES Y MINERALES EL PLACER S.A.S."/>
    <s v="20/04/2026 09:27:00"/>
    <x v="2"/>
    <x v="2"/>
  </r>
  <r>
    <s v="CC 1090427589 - HANNET YULIETH VELASQUEZ VILLAMIZAR"/>
    <n v="4106088"/>
    <n v="2"/>
    <s v="NIT 900840841 - TRANSPORTES Y MINERALES EL PLACER S.A.S."/>
    <s v="20/04/2026 09:27:03"/>
    <x v="0"/>
    <x v="2"/>
  </r>
  <r>
    <s v="CC 1090427589 - HANNET YULIETH VELASQUEZ VILLAMIZAR"/>
    <n v="4106088"/>
    <n v="2"/>
    <s v="NIT 900840841 - TRANSPORTES Y MINERALES EL PLACER S.A.S."/>
    <s v="20/04/2026 09:27:07"/>
    <x v="3"/>
    <x v="2"/>
  </r>
  <r>
    <s v="CC 1090427589 - HANNET YULIETH VELASQUEZ VILLAMIZAR"/>
    <n v="4107326"/>
    <n v="2"/>
    <s v="NIT 901034269 - CONSORCIO ALUMBRADO PUBLICO SJC"/>
    <s v="21/04/2026 11:30:47"/>
    <x v="2"/>
    <x v="2"/>
  </r>
  <r>
    <s v="CC 1090427589 - HANNET YULIETH VELASQUEZ VILLAMIZAR"/>
    <n v="4107326"/>
    <n v="2"/>
    <s v="NIT 901034269 - CONSORCIO ALUMBRADO PUBLICO SJC"/>
    <s v="21/04/2026 11:30:51"/>
    <x v="3"/>
    <x v="2"/>
  </r>
  <r>
    <s v="CC 1090427589 - HANNET YULIETH VELASQUEZ VILLAMIZAR"/>
    <n v="4107331"/>
    <n v="2"/>
    <s v="NIT 901034269 - CONSORCIO ALUMBRADO PUBLICO SJC"/>
    <s v="21/04/2026 11:35:36"/>
    <x v="2"/>
    <x v="2"/>
  </r>
  <r>
    <s v="CC 1090427589 - HANNET YULIETH VELASQUEZ VILLAMIZAR"/>
    <n v="4107331"/>
    <n v="2"/>
    <s v="NIT 901034269 - CONSORCIO ALUMBRADO PUBLICO SJC"/>
    <s v="21/04/2026 11:36:00"/>
    <x v="3"/>
    <x v="2"/>
  </r>
  <r>
    <s v="CC 1090427589 - HANNET YULIETH VELASQUEZ VILLAMIZAR"/>
    <n v="4107335"/>
    <n v="2"/>
    <s v="NIT 901034269 - CONSORCIO ALUMBRADO PUBLICO SJC"/>
    <s v="21/04/2026 11:37:58"/>
    <x v="2"/>
    <x v="2"/>
  </r>
  <r>
    <s v="CC 1090427589 - HANNET YULIETH VELASQUEZ VILLAMIZAR"/>
    <n v="4107335"/>
    <n v="2"/>
    <s v="NIT 901034269 - CONSORCIO ALUMBRADO PUBLICO SJC"/>
    <s v="21/04/2026 11:38:02"/>
    <x v="3"/>
    <x v="2"/>
  </r>
  <r>
    <s v="CC 1090427589 - HANNET YULIETH VELASQUEZ VILLAMIZAR"/>
    <n v="4107340"/>
    <n v="2"/>
    <s v="NIT 901034269 - CONSORCIO ALUMBRADO PUBLICO SJC"/>
    <s v="21/04/2026 11:39:57"/>
    <x v="2"/>
    <x v="2"/>
  </r>
  <r>
    <s v="CC 1090427589 - HANNET YULIETH VELASQUEZ VILLAMIZAR"/>
    <n v="4107340"/>
    <n v="2"/>
    <s v="NIT 901034269 - CONSORCIO ALUMBRADO PUBLICO SJC"/>
    <s v="21/04/2026 11:40:01"/>
    <x v="3"/>
    <x v="2"/>
  </r>
  <r>
    <s v="CC 1090427589 - HANNET YULIETH VELASQUEZ VILLAMIZAR"/>
    <n v="4107427"/>
    <n v="2"/>
    <s v="NIT 901034269 - CONSORCIO ALUMBRADO PUBLICO SJC"/>
    <s v="21/04/2026 11:43:55"/>
    <x v="2"/>
    <x v="2"/>
  </r>
  <r>
    <s v="CC 1090427589 - HANNET YULIETH VELASQUEZ VILLAMIZAR"/>
    <n v="4107427"/>
    <n v="2"/>
    <s v="NIT 901034269 - CONSORCIO ALUMBRADO PUBLICO SJC"/>
    <s v="21/04/2026 11:44:01"/>
    <x v="3"/>
    <x v="2"/>
  </r>
  <r>
    <s v="CC 1090427589 - HANNET YULIETH VELASQUEZ VILLAMIZAR"/>
    <n v="4107845"/>
    <n v="40"/>
    <s v="NIT 830010738 - C.I. SUNSHINE BOUQUET S.A.S"/>
    <s v="21/04/2026 17:02:05"/>
    <x v="2"/>
    <x v="2"/>
  </r>
  <r>
    <s v="CC 1090427589 - HANNET YULIETH VELASQUEZ VILLAMIZAR"/>
    <n v="4107845"/>
    <n v="40"/>
    <s v="NIT 830010738 - C.I. SUNSHINE BOUQUET S.A.S"/>
    <s v="21/04/2026 17:02:26"/>
    <x v="3"/>
    <x v="2"/>
  </r>
  <r>
    <s v="CC 1090427589 - HANNET YULIETH VELASQUEZ VILLAMIZAR"/>
    <n v="4107845"/>
    <n v="40"/>
    <s v="NIT 830010738 - C.I. SUNSHINE BOUQUET S.A.S"/>
    <s v="21/04/2026 17:24:19"/>
    <x v="1"/>
    <x v="2"/>
  </r>
  <r>
    <s v="CC 1090427589 - HANNET YULIETH VELASQUEZ VILLAMIZAR"/>
    <n v="4108903"/>
    <n v="1"/>
    <s v="NIT 890501734 - SUPER GIROS"/>
    <s v="23/04/2026 09:28:33"/>
    <x v="2"/>
    <x v="2"/>
  </r>
  <r>
    <s v="CC 1090427589 - HANNET YULIETH VELASQUEZ VILLAMIZAR"/>
    <n v="4108903"/>
    <n v="1"/>
    <s v="NIT 890501734 - SUPER GIROS"/>
    <s v="23/04/2026 09:28:37"/>
    <x v="3"/>
    <x v="2"/>
  </r>
  <r>
    <s v="CC 1090427589 - HANNET YULIETH VELASQUEZ VILLAMIZAR"/>
    <n v="4108903"/>
    <n v="1"/>
    <s v="NIT 890501734 - SUPER GIROS"/>
    <s v="27/04/2026 18:33:56"/>
    <x v="0"/>
    <x v="2"/>
  </r>
  <r>
    <s v="CC 1090427589 - HANNET YULIETH VELASQUEZ VILLAMIZAR"/>
    <n v="4108909"/>
    <n v="1"/>
    <s v="NIT 890501734 - SUPER GIROS"/>
    <s v="23/04/2026 09:31:52"/>
    <x v="2"/>
    <x v="2"/>
  </r>
  <r>
    <s v="CC 1090427589 - HANNET YULIETH VELASQUEZ VILLAMIZAR"/>
    <n v="4108909"/>
    <n v="1"/>
    <s v="NIT 890501734 - SUPER GIROS"/>
    <s v="23/04/2026 09:31:55"/>
    <x v="3"/>
    <x v="2"/>
  </r>
  <r>
    <s v="CC 1090427589 - HANNET YULIETH VELASQUEZ VILLAMIZAR"/>
    <n v="4108909"/>
    <n v="1"/>
    <s v="NIT 890501734 - SUPER GIROS"/>
    <s v="27/04/2026 18:33:34"/>
    <x v="0"/>
    <x v="2"/>
  </r>
  <r>
    <s v="CC 1090427589 - HANNET YULIETH VELASQUEZ VILLAMIZAR"/>
    <n v="4110390"/>
    <n v="1"/>
    <s v="NIT 804001890 - UNIVERSIDAD DE SANTANDER  UDES"/>
    <s v="24/04/2026 13:16:48"/>
    <x v="2"/>
    <x v="2"/>
  </r>
  <r>
    <s v="CC 1090427589 - HANNET YULIETH VELASQUEZ VILLAMIZAR"/>
    <n v="4110390"/>
    <n v="1"/>
    <s v="NIT 804001890 - UNIVERSIDAD DE SANTANDER  UDES"/>
    <s v="24/04/2026 13:36:13"/>
    <x v="5"/>
    <x v="2"/>
  </r>
  <r>
    <s v="CC 1090427589 - HANNET YULIETH VELASQUEZ VILLAMIZAR"/>
    <n v="4110391"/>
    <n v="1"/>
    <s v="NIT 804001890 - UNIVERSIDAD DE SANTANDER  UDES"/>
    <s v="24/04/2026 13:17:54"/>
    <x v="2"/>
    <x v="2"/>
  </r>
  <r>
    <s v="CC 1090427589 - HANNET YULIETH VELASQUEZ VILLAMIZAR"/>
    <n v="4110391"/>
    <n v="1"/>
    <s v="NIT 804001890 - UNIVERSIDAD DE SANTANDER  UDES"/>
    <s v="24/04/2026 13:35:40"/>
    <x v="5"/>
    <x v="2"/>
  </r>
  <r>
    <s v="CC 1090427589 - HANNET YULIETH VELASQUEZ VILLAMIZAR"/>
    <n v="4110395"/>
    <n v="1"/>
    <s v="NIT 804001890 - UNIVERSIDAD DE SANTANDER  UDES"/>
    <s v="24/04/2026 13:34:10"/>
    <x v="2"/>
    <x v="2"/>
  </r>
  <r>
    <s v="CC 1090427589 - HANNET YULIETH VELASQUEZ VILLAMIZAR"/>
    <n v="4110395"/>
    <n v="1"/>
    <s v="NIT 804001890 - UNIVERSIDAD DE SANTANDER  UDES"/>
    <s v="24/04/2026 13:34:13"/>
    <x v="3"/>
    <x v="2"/>
  </r>
  <r>
    <s v="CC 1090427589 - HANNET YULIETH VELASQUEZ VILLAMIZAR"/>
    <n v="4110438"/>
    <n v="3"/>
    <s v="NIT 804001890 - UNIVERSIDAD DE SANTANDER  UDES"/>
    <s v="24/04/2026 13:17:06"/>
    <x v="2"/>
    <x v="2"/>
  </r>
  <r>
    <s v="CC 1090427589 - HANNET YULIETH VELASQUEZ VILLAMIZAR"/>
    <n v="4110438"/>
    <n v="3"/>
    <s v="NIT 804001890 - UNIVERSIDAD DE SANTANDER  UDES"/>
    <s v="24/04/2026 13:35:56"/>
    <x v="5"/>
    <x v="2"/>
  </r>
  <r>
    <s v="CC 1090427589 - HANNET YULIETH VELASQUEZ VILLAMIZAR"/>
    <n v="4110442"/>
    <n v="1"/>
    <s v="NIT 804001890 - UNIVERSIDAD DE SANTANDER  UDES"/>
    <s v="24/04/2026 13:22:07"/>
    <x v="2"/>
    <x v="2"/>
  </r>
  <r>
    <s v="CC 1090427589 - HANNET YULIETH VELASQUEZ VILLAMIZAR"/>
    <n v="4110442"/>
    <n v="1"/>
    <s v="NIT 804001890 - UNIVERSIDAD DE SANTANDER  UDES"/>
    <s v="24/04/2026 13:22:12"/>
    <x v="3"/>
    <x v="2"/>
  </r>
  <r>
    <s v="CC 1090427589 - HANNET YULIETH VELASQUEZ VILLAMIZAR"/>
    <n v="4111603"/>
    <n v="2"/>
    <s v="NIT 13277979 - JUAN JOSE JAIMES WALDO"/>
    <s v="27/04/2026 18:19:48"/>
    <x v="2"/>
    <x v="2"/>
  </r>
  <r>
    <s v="CC 1090427589 - HANNET YULIETH VELASQUEZ VILLAMIZAR"/>
    <n v="4111603"/>
    <n v="2"/>
    <s v="NIT 13277979 - JUAN JOSE JAIMES WALDO"/>
    <s v="27/04/2026 18:20:36"/>
    <x v="3"/>
    <x v="2"/>
  </r>
  <r>
    <s v="CC 1090427589 - HANNET YULIETH VELASQUEZ VILLAMIZAR"/>
    <n v="4115545"/>
    <n v="2"/>
    <s v="NIT 901034269 - CONSORCIO ALUMBRADO PUBLICO SJC"/>
    <s v="30/04/2026 11:07:37"/>
    <x v="2"/>
    <x v="2"/>
  </r>
  <r>
    <s v="CC 1090427589 - HANNET YULIETH VELASQUEZ VILLAMIZAR"/>
    <n v="4115545"/>
    <n v="2"/>
    <s v="NIT 901034269 - CONSORCIO ALUMBRADO PUBLICO SJC"/>
    <s v="30/04/2026 11:09:00"/>
    <x v="3"/>
    <x v="2"/>
  </r>
  <r>
    <s v="CC 1090427589 - HANNET YULIETH VELASQUEZ VILLAMIZAR"/>
    <n v="4115546"/>
    <n v="2"/>
    <s v="NIT 901034269 - CONSORCIO ALUMBRADO PUBLICO SJC"/>
    <s v="30/04/2026 11:09:35"/>
    <x v="2"/>
    <x v="2"/>
  </r>
  <r>
    <s v="CC 1090427589 - HANNET YULIETH VELASQUEZ VILLAMIZAR"/>
    <n v="4115546"/>
    <n v="2"/>
    <s v="NIT 901034269 - CONSORCIO ALUMBRADO PUBLICO SJC"/>
    <s v="30/04/2026 11:10:49"/>
    <x v="3"/>
    <x v="2"/>
  </r>
  <r>
    <s v="CC 1090427589 - HANNET YULIETH VELASQUEZ VILLAMIZAR"/>
    <n v="4115558"/>
    <n v="20"/>
    <s v="NIT 890501734 - SUPER GIROS"/>
    <s v="30/04/2026 11:25:19"/>
    <x v="2"/>
    <x v="2"/>
  </r>
  <r>
    <s v="CC 1090427589 - HANNET YULIETH VELASQUEZ VILLAMIZAR"/>
    <n v="4115558"/>
    <n v="20"/>
    <s v="NIT 890501734 - SUPER GIROS"/>
    <s v="30/04/2026 11:26:31"/>
    <x v="3"/>
    <x v="2"/>
  </r>
  <r>
    <s v="CC 1090427589 - HANNET YULIETH VELASQUEZ VILLAMIZAR"/>
    <n v="4101107"/>
    <n v="1"/>
    <s v="NIT 37274270 - CARNES FRIAS CIFUENTES"/>
    <s v="06/05/2026 08:55:25"/>
    <x v="1"/>
    <x v="3"/>
  </r>
  <r>
    <s v="CC 1090427589 - HANNET YULIETH VELASQUEZ VILLAMIZAR"/>
    <n v="4122095"/>
    <n v="4"/>
    <s v="NIT 901153192 - DETECCION SEGURIDAD PRIVADA LIMITADA"/>
    <s v="12/05/2026 11:45:13"/>
    <x v="2"/>
    <x v="3"/>
  </r>
  <r>
    <s v="CC 1090427589 - HANNET YULIETH VELASQUEZ VILLAMIZAR"/>
    <n v="4122095"/>
    <n v="4"/>
    <s v="NIT 901153192 - DETECCION SEGURIDAD PRIVADA LIMITADA"/>
    <s v="12/05/2026 11:45:18"/>
    <x v="3"/>
    <x v="3"/>
  </r>
  <r>
    <s v="CC 1090427589 - HANNET YULIETH VELASQUEZ VILLAMIZAR"/>
    <n v="4122095"/>
    <n v="4"/>
    <s v="NIT 901153192 - DETECCION SEGURIDAD PRIVADA LIMITADA"/>
    <s v="12/05/2026 11:46:27"/>
    <x v="1"/>
    <x v="3"/>
  </r>
  <r>
    <s v="CC 1090427589 - HANNET YULIETH VELASQUEZ VILLAMIZAR"/>
    <n v="4122105"/>
    <n v="1"/>
    <s v="CC 901366411 - GALILEO RESTAURANTE S.A.S"/>
    <s v="12/05/2026 11:55:31"/>
    <x v="2"/>
    <x v="3"/>
  </r>
  <r>
    <s v="CC 1090427589 - HANNET YULIETH VELASQUEZ VILLAMIZAR"/>
    <n v="4122105"/>
    <n v="1"/>
    <s v="CC 901366411 - GALILEO RESTAURANTE S.A.S"/>
    <s v="12/05/2026 11:55:35"/>
    <x v="3"/>
    <x v="3"/>
  </r>
  <r>
    <s v="CC 1090427589 - HANNET YULIETH VELASQUEZ VILLAMIZAR"/>
    <n v="4122105"/>
    <n v="1"/>
    <s v="CC 901366411 - GALILEO RESTAURANTE S.A.S"/>
    <s v="12/05/2026 11:55:41"/>
    <x v="4"/>
    <x v="3"/>
  </r>
  <r>
    <s v="CC 1090427589 - HANNET YULIETH VELASQUEZ VILLAMIZAR"/>
    <n v="4122105"/>
    <n v="1"/>
    <s v="CC 901366411 - GALILEO RESTAURANTE S.A.S"/>
    <s v="12/05/2026 11:55:58"/>
    <x v="5"/>
    <x v="3"/>
  </r>
  <r>
    <s v="CC 1090427589 - HANNET YULIETH VELASQUEZ VILLAMIZAR"/>
    <n v="4122107"/>
    <n v="1"/>
    <s v="CC 901366411 - GALILEO RESTAURANTE S.A.S"/>
    <s v="12/05/2026 11:56:23"/>
    <x v="2"/>
    <x v="3"/>
  </r>
  <r>
    <s v="CC 1090427589 - HANNET YULIETH VELASQUEZ VILLAMIZAR"/>
    <n v="4122107"/>
    <n v="1"/>
    <s v="CC 901366411 - GALILEO RESTAURANTE S.A.S"/>
    <s v="12/05/2026 12:10:32"/>
    <x v="3"/>
    <x v="3"/>
  </r>
  <r>
    <s v="CC 1090427589 - HANNET YULIETH VELASQUEZ VILLAMIZAR"/>
    <n v="4122268"/>
    <n v="1"/>
    <s v="NIT 1094220752 - tecnologymiacell"/>
    <s v="12/05/2026 12:58:00"/>
    <x v="2"/>
    <x v="3"/>
  </r>
  <r>
    <s v="CC 1090427589 - HANNET YULIETH VELASQUEZ VILLAMIZAR"/>
    <n v="4122268"/>
    <n v="1"/>
    <s v="NIT 1094220752 - tecnologymiacell"/>
    <s v="12/05/2026 12:58:04"/>
    <x v="0"/>
    <x v="3"/>
  </r>
  <r>
    <s v="CC 1090427589 - HANNET YULIETH VELASQUEZ VILLAMIZAR"/>
    <n v="4122268"/>
    <n v="1"/>
    <s v="NIT 1094220752 - tecnologymiacell"/>
    <s v="12/05/2026 12:58:07"/>
    <x v="3"/>
    <x v="3"/>
  </r>
  <r>
    <s v="CC 1090427589 - HANNET YULIETH VELASQUEZ VILLAMIZAR"/>
    <n v="4122268"/>
    <n v="1"/>
    <s v="NIT 1094220752 - tecnologymiacell"/>
    <s v="12/05/2026 12:58:34"/>
    <x v="1"/>
    <x v="3"/>
  </r>
  <r>
    <s v="CC 1090427589 - HANNET YULIETH VELASQUEZ VILLAMIZAR"/>
    <n v="4122313"/>
    <n v="4"/>
    <s v="NIT 1093765774 - VARIEDADES Y VARIEDADES VASPAO"/>
    <s v="12/05/2026 12:38:13"/>
    <x v="2"/>
    <x v="3"/>
  </r>
  <r>
    <s v="CC 1090427589 - HANNET YULIETH VELASQUEZ VILLAMIZAR"/>
    <n v="4122313"/>
    <n v="4"/>
    <s v="NIT 1093765774 - VARIEDADES Y VARIEDADES VASPAO"/>
    <s v="12/05/2026 12:38:19"/>
    <x v="0"/>
    <x v="3"/>
  </r>
  <r>
    <s v="CC 1090427589 - HANNET YULIETH VELASQUEZ VILLAMIZAR"/>
    <n v="4122313"/>
    <n v="4"/>
    <s v="NIT 1093765774 - VARIEDADES Y VARIEDADES VASPAO"/>
    <s v="12/05/2026 12:38:22"/>
    <x v="3"/>
    <x v="3"/>
  </r>
  <r>
    <s v="CC 1090427589 - HANNET YULIETH VELASQUEZ VILLAMIZAR"/>
    <n v="4122313"/>
    <n v="4"/>
    <s v="NIT 1093765774 - VARIEDADES Y VARIEDADES VASPAO"/>
    <s v="12/05/2026 12:38:48"/>
    <x v="1"/>
    <x v="3"/>
  </r>
  <r>
    <s v="CC 1090427589 - HANNET YULIETH VELASQUEZ VILLAMIZAR"/>
    <n v="4122337"/>
    <n v="1"/>
    <s v="NIT 1090178823 - papeleria los mangos"/>
    <s v="12/05/2026 13:10:01"/>
    <x v="2"/>
    <x v="3"/>
  </r>
  <r>
    <s v="CC 1090427589 - HANNET YULIETH VELASQUEZ VILLAMIZAR"/>
    <n v="4122337"/>
    <n v="1"/>
    <s v="NIT 1090178823 - papeleria los mangos"/>
    <s v="12/05/2026 13:10:06"/>
    <x v="0"/>
    <x v="3"/>
  </r>
  <r>
    <s v="CC 1090427589 - HANNET YULIETH VELASQUEZ VILLAMIZAR"/>
    <n v="4122337"/>
    <n v="1"/>
    <s v="NIT 1090178823 - papeleria los mangos"/>
    <s v="12/05/2026 13:10:18"/>
    <x v="3"/>
    <x v="3"/>
  </r>
  <r>
    <s v="CC 1090427589 - HANNET YULIETH VELASQUEZ VILLAMIZAR"/>
    <n v="4122337"/>
    <n v="1"/>
    <s v="NIT 1090178823 - papeleria los mangos"/>
    <s v="12/05/2026 13:10:39"/>
    <x v="1"/>
    <x v="3"/>
  </r>
  <r>
    <s v="CC 1090427589 - HANNET YULIETH VELASQUEZ VILLAMIZAR"/>
    <n v="4122345"/>
    <n v="1"/>
    <s v="NIT 1093795706 - multimarcas store"/>
    <s v="12/05/2026 13:20:23"/>
    <x v="2"/>
    <x v="3"/>
  </r>
  <r>
    <s v="CC 1090427589 - HANNET YULIETH VELASQUEZ VILLAMIZAR"/>
    <n v="4122345"/>
    <n v="1"/>
    <s v="NIT 1093795706 - multimarcas store"/>
    <s v="12/05/2026 13:26:29"/>
    <x v="0"/>
    <x v="3"/>
  </r>
  <r>
    <s v="CC 1090427589 - HANNET YULIETH VELASQUEZ VILLAMIZAR"/>
    <n v="4122345"/>
    <n v="1"/>
    <s v="NIT 1093795706 - multimarcas store"/>
    <s v="12/05/2026 13:26:31"/>
    <x v="3"/>
    <x v="3"/>
  </r>
  <r>
    <s v="CC 1090427589 - HANNET YULIETH VELASQUEZ VILLAMIZAR"/>
    <n v="4122345"/>
    <n v="1"/>
    <s v="NIT 1093795706 - multimarcas store"/>
    <s v="12/05/2026 13:26:47"/>
    <x v="1"/>
    <x v="3"/>
  </r>
  <r>
    <s v="CC 1090427589 - HANNET YULIETH VELASQUEZ VILLAMIZAR"/>
    <n v="4122355"/>
    <n v="1"/>
    <s v="NIT 1005000359 - briker store"/>
    <s v="12/05/2026 13:37:42"/>
    <x v="2"/>
    <x v="3"/>
  </r>
  <r>
    <s v="CC 1090427589 - HANNET YULIETH VELASQUEZ VILLAMIZAR"/>
    <n v="4122355"/>
    <n v="1"/>
    <s v="NIT 1005000359 - briker store"/>
    <s v="12/05/2026 13:37:46"/>
    <x v="0"/>
    <x v="3"/>
  </r>
  <r>
    <s v="CC 1090427589 - HANNET YULIETH VELASQUEZ VILLAMIZAR"/>
    <n v="4122355"/>
    <n v="1"/>
    <s v="NIT 1005000359 - briker store"/>
    <s v="12/05/2026 13:38:05"/>
    <x v="3"/>
    <x v="3"/>
  </r>
  <r>
    <s v="CC 1090427589 - HANNET YULIETH VELASQUEZ VILLAMIZAR"/>
    <n v="4122355"/>
    <n v="1"/>
    <s v="NIT 1005000359 - briker store"/>
    <s v="12/05/2026 13:38:24"/>
    <x v="1"/>
    <x v="3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85">
  <r>
    <s v="05/02/2026 17:41:42"/>
    <s v="1090427589 - HANNET YULIETH VELASQUEZ VILLAMIZAR"/>
    <n v="4057166"/>
    <x v="0"/>
    <s v="1092342399 - YILBER  ALEXIS CARRILLO RIOS"/>
    <x v="0"/>
    <s v="El candidato no es seleccionado para ocupar la vacante"/>
    <s v="Consultar"/>
    <x v="0"/>
  </r>
  <r>
    <s v="05/02/2026 17:41:42"/>
    <s v="1090427589 - HANNET YULIETH VELASQUEZ VILLAMIZAR"/>
    <n v="4057166"/>
    <x v="0"/>
    <s v="1090525452 - YUEN DARIO RANGEL COBOS"/>
    <x v="0"/>
    <s v="El candidato no es seleccionado para ocupar la vacante"/>
    <s v="Consultar"/>
    <x v="0"/>
  </r>
  <r>
    <s v="05/02/2026 17:41:42"/>
    <s v="1090427589 - HANNET YULIETH VELASQUEZ VILLAMIZAR"/>
    <n v="4057166"/>
    <x v="0"/>
    <s v="1005000157 - ADRIANA ALEXANDRA ABRIL CARO"/>
    <x v="0"/>
    <s v="El candidato no es seleccionado para ocupar la vacante"/>
    <s v="Consultar"/>
    <x v="0"/>
  </r>
  <r>
    <s v="05/02/2026 17:41:42"/>
    <s v="1090427589 - HANNET YULIETH VELASQUEZ VILLAMIZAR"/>
    <n v="4057166"/>
    <x v="0"/>
    <s v="1090456733 - DANIELA PAOLA VILLAMIZAR PABON"/>
    <x v="0"/>
    <s v="El candidato no es seleccionado para ocupar la vacante"/>
    <s v="Consultar"/>
    <x v="0"/>
  </r>
  <r>
    <s v="05/02/2026 17:41:42"/>
    <s v="1090427589 - HANNET YULIETH VELASQUEZ VILLAMIZAR"/>
    <n v="4057166"/>
    <x v="0"/>
    <s v="1094778011 - SOLANDI RINCON DURAN"/>
    <x v="0"/>
    <s v="El candidato no es seleccionado para ocupar la vacante"/>
    <s v="Consultar"/>
    <x v="0"/>
  </r>
  <r>
    <s v="05/02/2026 17:41:42"/>
    <s v="1090427589 - HANNET YULIETH VELASQUEZ VILLAMIZAR"/>
    <n v="4057166"/>
    <x v="0"/>
    <s v="1090410219 - KATHERINE JOHANNA ARENAS ORTIZ"/>
    <x v="0"/>
    <s v="El candidato no es seleccionado para ocupar la vacante"/>
    <s v="Consultar"/>
    <x v="0"/>
  </r>
  <r>
    <s v="05/02/2026 17:41:42"/>
    <s v="1090427589 - HANNET YULIETH VELASQUEZ VILLAMIZAR"/>
    <n v="4057166"/>
    <x v="0"/>
    <s v="1090504628 - DINA MARIA FIGUEROA ROJAS"/>
    <x v="0"/>
    <s v="El candidato no es seleccionado para ocupar la vacante"/>
    <s v="Consultar"/>
    <x v="0"/>
  </r>
  <r>
    <s v="05/02/2026 17:41:42"/>
    <s v="1090427589 - HANNET YULIETH VELASQUEZ VILLAMIZAR"/>
    <n v="4057166"/>
    <x v="0"/>
    <s v="1094351485 - CARLA GLORIMAR MALDONADO MARTINEZ"/>
    <x v="0"/>
    <s v="El candidato no es seleccionado para ocupar la vacante"/>
    <s v="Consultar"/>
    <x v="0"/>
  </r>
  <r>
    <s v="05/02/2026 17:41:42"/>
    <s v="1090427589 - HANNET YULIETH VELASQUEZ VILLAMIZAR"/>
    <n v="4057166"/>
    <x v="0"/>
    <s v="27590536 - MARIA ELSA SANTANDER PRADA"/>
    <x v="0"/>
    <s v="El candidato no es seleccionado para ocupar la vacante"/>
    <s v="Consultar"/>
    <x v="0"/>
  </r>
  <r>
    <s v="05/02/2026 17:41:42"/>
    <s v="1090427589 - HANNET YULIETH VELASQUEZ VILLAMIZAR"/>
    <n v="4057166"/>
    <x v="0"/>
    <s v="1090448241 - ELKIN JAVIER PARADA SANCHEZ"/>
    <x v="0"/>
    <s v="El candidato no es seleccionado para ocupar la vacante"/>
    <s v="Consultar"/>
    <x v="0"/>
  </r>
  <r>
    <s v="05/02/2026 17:41:42"/>
    <s v="1090427589 - HANNET YULIETH VELASQUEZ VILLAMIZAR"/>
    <n v="4057166"/>
    <x v="0"/>
    <s v="60315883 - MARIBEL TERESA BLANCO GOMEZ"/>
    <x v="0"/>
    <s v="El candidato no es seleccionado para ocupar la vacante"/>
    <s v="Consultar"/>
    <x v="0"/>
  </r>
  <r>
    <s v="05/02/2026 17:41:42"/>
    <s v="1090427589 - HANNET YULIETH VELASQUEZ VILLAMIZAR"/>
    <n v="4057166"/>
    <x v="0"/>
    <s v="27601703 - BEATRIZ AMPARO GOMEZ BAUTISTA"/>
    <x v="0"/>
    <s v="El candidato no es seleccionado para ocupar la vacante"/>
    <s v="Consultar"/>
    <x v="0"/>
  </r>
  <r>
    <s v="05/02/2026 17:41:42"/>
    <s v="1090427589 - HANNET YULIETH VELASQUEZ VILLAMIZAR"/>
    <n v="4057166"/>
    <x v="0"/>
    <s v="1090498338 - QUEIDI ANDREA ERAZO PAVA"/>
    <x v="0"/>
    <s v="El candidato no es seleccionado para ocupar la vacante"/>
    <s v="Consultar"/>
    <x v="0"/>
  </r>
  <r>
    <s v="05/02/2026 17:41:42"/>
    <s v="1090427589 - HANNET YULIETH VELASQUEZ VILLAMIZAR"/>
    <n v="4057166"/>
    <x v="0"/>
    <s v="88213081 - ADOLFO ROA PULIDO"/>
    <x v="0"/>
    <s v="El candidato no es seleccionado para ocupar la vacante"/>
    <s v="Consultar"/>
    <x v="0"/>
  </r>
  <r>
    <s v="05/02/2026 17:41:42"/>
    <s v="1090427589 - HANNET YULIETH VELASQUEZ VILLAMIZAR"/>
    <n v="4057166"/>
    <x v="0"/>
    <s v="1090451603 - MARIA FERNANDA HERNANDEZ PABON"/>
    <x v="0"/>
    <s v="El candidato no es seleccionado para ocupar la vacante"/>
    <s v="Consultar"/>
    <x v="0"/>
  </r>
  <r>
    <s v="05/02/2026 17:41:42"/>
    <s v="1090427589 - HANNET YULIETH VELASQUEZ VILLAMIZAR"/>
    <n v="4057166"/>
    <x v="0"/>
    <s v="1090460980 - JOHAN ANTONIO LEON CARABALI"/>
    <x v="0"/>
    <s v="El candidato no es seleccionado para ocupar la vacante"/>
    <s v="Consultar"/>
    <x v="0"/>
  </r>
  <r>
    <s v="05/02/2026 17:41:42"/>
    <s v="1090427589 - HANNET YULIETH VELASQUEZ VILLAMIZAR"/>
    <n v="4057166"/>
    <x v="0"/>
    <s v="60442674 - MILITZA MARLENY BARBOSA ISIDRO"/>
    <x v="0"/>
    <s v="El candidato no es seleccionado para ocupar la vacante"/>
    <s v="Consultar"/>
    <x v="0"/>
  </r>
  <r>
    <s v="05/02/2026 17:41:42"/>
    <s v="1090427589 - HANNET YULIETH VELASQUEZ VILLAMIZAR"/>
    <n v="4057166"/>
    <x v="0"/>
    <s v="1090455685 - NEYDA YESENIA BARCENAS MOLINA"/>
    <x v="0"/>
    <s v="El candidato no es seleccionado para ocupar la vacante"/>
    <s v="Consultar"/>
    <x v="0"/>
  </r>
  <r>
    <s v="05/02/2026 17:41:42"/>
    <s v="1090427589 - HANNET YULIETH VELASQUEZ VILLAMIZAR"/>
    <n v="4057166"/>
    <x v="0"/>
    <s v="1093753915 - ZAIDA YANETH MENDEZ ORTEGA"/>
    <x v="0"/>
    <s v="El candidato no es seleccionado para ocupar la vacante"/>
    <s v="Consultar"/>
    <x v="0"/>
  </r>
  <r>
    <s v="05/02/2026 17:41:42"/>
    <s v="1090427589 - HANNET YULIETH VELASQUEZ VILLAMIZAR"/>
    <n v="4057166"/>
    <x v="0"/>
    <s v="13508438 - GILBERTO SULEY BECERRA OSPINO"/>
    <x v="0"/>
    <s v="El candidato no es seleccionado para ocupar la vacante"/>
    <s v="Consultar"/>
    <x v="0"/>
  </r>
  <r>
    <s v="05/02/2026 17:41:42"/>
    <s v="1090427589 - HANNET YULIETH VELASQUEZ VILLAMIZAR"/>
    <n v="4057166"/>
    <x v="0"/>
    <s v="1093750375 - RUBI VANESSA OLARTE GELVEZ"/>
    <x v="0"/>
    <s v="El candidato no es seleccionado para ocupar la vacante"/>
    <s v="Consultar"/>
    <x v="0"/>
  </r>
  <r>
    <s v="05/02/2026 17:41:42"/>
    <s v="1090427589 - HANNET YULIETH VELASQUEZ VILLAMIZAR"/>
    <n v="4057166"/>
    <x v="0"/>
    <s v="1090468159 - JENNIFER CORAIMA RODRIGUEZ BAUTISTA"/>
    <x v="0"/>
    <s v="El candidato no es seleccionado para ocupar la vacante"/>
    <s v="Consultar"/>
    <x v="0"/>
  </r>
  <r>
    <s v="05/02/2026 17:41:42"/>
    <s v="1090427589 - HANNET YULIETH VELASQUEZ VILLAMIZAR"/>
    <n v="4057166"/>
    <x v="0"/>
    <s v="1092362913 - DAIRA MESA PINZON"/>
    <x v="0"/>
    <s v="El candidato no es seleccionado para ocupar la vacante"/>
    <s v="Consultar"/>
    <x v="0"/>
  </r>
  <r>
    <s v="05/02/2026 17:41:42"/>
    <s v="1090427589 - HANNET YULIETH VELASQUEZ VILLAMIZAR"/>
    <n v="4057166"/>
    <x v="0"/>
    <s v="1090175570 - CARMEN ELIANA ROMERO VERA"/>
    <x v="0"/>
    <s v="El candidato no es seleccionado para ocupar la vacante"/>
    <s v="Consultar"/>
    <x v="0"/>
  </r>
  <r>
    <s v="05/02/2026 17:41:42"/>
    <s v="1090427589 - HANNET YULIETH VELASQUEZ VILLAMIZAR"/>
    <n v="4057166"/>
    <x v="0"/>
    <s v="37272406 - NATALIA RESTREPO ZARATE"/>
    <x v="0"/>
    <s v="El candidato no es seleccionado para ocupar la vacante"/>
    <s v="Consultar"/>
    <x v="0"/>
  </r>
  <r>
    <s v="05/02/2026 17:41:42"/>
    <s v="1090427589 - HANNET YULIETH VELASQUEZ VILLAMIZAR"/>
    <n v="4057166"/>
    <x v="0"/>
    <s v="1127044086 - MARIA FERNANDA VILLAMIL HERNANDEZ"/>
    <x v="0"/>
    <s v="El candidato no es seleccionado para ocupar la vacante"/>
    <s v="Consultar"/>
    <x v="0"/>
  </r>
  <r>
    <s v="05/02/2026 17:41:42"/>
    <s v="1090427589 - HANNET YULIETH VELASQUEZ VILLAMIZAR"/>
    <n v="4057166"/>
    <x v="0"/>
    <s v="1090443273 - HAROLD YESID QUINTERO TRUJILLO"/>
    <x v="0"/>
    <s v="El candidato no es seleccionado para ocupar la vacante"/>
    <s v="Consultar"/>
    <x v="0"/>
  </r>
  <r>
    <s v="05/02/2026 17:41:42"/>
    <s v="1090427589 - HANNET YULIETH VELASQUEZ VILLAMIZAR"/>
    <n v="4057166"/>
    <x v="0"/>
    <s v="1090507395 - KEVIN RONALDO CONTRERAS CASTELLANOS"/>
    <x v="0"/>
    <s v="El candidato no es seleccionado para ocupar la vacante"/>
    <s v="Consultar"/>
    <x v="0"/>
  </r>
  <r>
    <s v="05/02/2026 17:41:42"/>
    <s v="1090427589 - HANNET YULIETH VELASQUEZ VILLAMIZAR"/>
    <n v="4057166"/>
    <x v="0"/>
    <s v="1090474379 - ALEXANDRA CAROLINA PINTO CONTRERAS"/>
    <x v="0"/>
    <s v="El candidato no es seleccionado para ocupar la vacante"/>
    <s v="Consultar"/>
    <x v="0"/>
  </r>
  <r>
    <s v="05/02/2026 17:41:42"/>
    <s v="1090427589 - HANNET YULIETH VELASQUEZ VILLAMIZAR"/>
    <n v="4057166"/>
    <x v="0"/>
    <s v="1090490191 - CARLOS MANUEL QUINTERO RODRIGUEZ"/>
    <x v="0"/>
    <s v="El candidato no es seleccionado para ocupar la vacante"/>
    <s v="Consultar"/>
    <x v="0"/>
  </r>
  <r>
    <s v="05/02/2026 17:41:42"/>
    <s v="1090427589 - HANNET YULIETH VELASQUEZ VILLAMIZAR"/>
    <n v="4057166"/>
    <x v="0"/>
    <s v="1090469863 - SOLANLLY PEDROZA LOZANO"/>
    <x v="0"/>
    <s v="El candidato no es seleccionado para ocupar la vacante"/>
    <s v="Consultar"/>
    <x v="0"/>
  </r>
  <r>
    <s v="05/02/2026 17:41:42"/>
    <s v="1090427589 - HANNET YULIETH VELASQUEZ VILLAMIZAR"/>
    <n v="4057166"/>
    <x v="0"/>
    <s v="37273271 - CAMILA MORA SANCHEZ"/>
    <x v="0"/>
    <s v="El candidato no es seleccionado para ocupar la vacante"/>
    <s v="Consultar"/>
    <x v="0"/>
  </r>
  <r>
    <s v="05/02/2026 17:41:42"/>
    <s v="1090427589 - HANNET YULIETH VELASQUEZ VILLAMIZAR"/>
    <n v="4057166"/>
    <x v="0"/>
    <s v="1093770425 - MAYRA ALEJANDRA BENITEZ BOAVITA"/>
    <x v="0"/>
    <s v="El candidato no es seleccionado para ocupar la vacante"/>
    <s v="Consultar"/>
    <x v="0"/>
  </r>
  <r>
    <s v="05/02/2026 17:41:42"/>
    <s v="1090427589 - HANNET YULIETH VELASQUEZ VILLAMIZAR"/>
    <n v="4057166"/>
    <x v="0"/>
    <s v="1090507757 - EMMANUEL JESUS LAGOS OVIEDO"/>
    <x v="0"/>
    <s v="El candidato no es seleccionado para ocupar la vacante"/>
    <s v="Consultar"/>
    <x v="0"/>
  </r>
  <r>
    <s v="05/02/2026 17:41:42"/>
    <s v="1090427589 - HANNET YULIETH VELASQUEZ VILLAMIZAR"/>
    <n v="4057166"/>
    <x v="0"/>
    <s v="60386645 - ORLEIDA ELICELDINA MESA BAUTISTA"/>
    <x v="1"/>
    <s v="El candidato es seleccionado para ocupar la vacante"/>
    <s v="Consultar"/>
    <x v="0"/>
  </r>
  <r>
    <s v="09/02/2026 13:18:35"/>
    <s v="1090427589 - HANNET YULIETH VELASQUEZ VILLAMIZAR"/>
    <n v="4062207"/>
    <x v="0"/>
    <s v="60445498 - NURILTZA DAYANA MORENO DUARTE"/>
    <x v="1"/>
    <s v="El candidato es seleccionado para ocupar la vacante"/>
    <s v="Consultar"/>
    <x v="0"/>
  </r>
  <r>
    <s v="09/02/2026 13:18:35"/>
    <s v="1090427589 - HANNET YULIETH VELASQUEZ VILLAMIZAR"/>
    <n v="4062207"/>
    <x v="0"/>
    <s v="1093778462 - YESICA YISEL MORENO PACHON"/>
    <x v="1"/>
    <s v="El candidato es seleccionado para ocupar la vacante"/>
    <s v="Consultar"/>
    <x v="0"/>
  </r>
  <r>
    <s v="09/02/2026 13:18:35"/>
    <s v="1090427589 - HANNET YULIETH VELASQUEZ VILLAMIZAR"/>
    <n v="4062207"/>
    <x v="0"/>
    <s v="88236198 - WILFER IVAN MONSALVE SANTOS"/>
    <x v="1"/>
    <s v="El candidato es seleccionado para ocupar la vacante"/>
    <s v="Consultar"/>
    <x v="0"/>
  </r>
  <r>
    <s v="09/02/2026 13:18:35"/>
    <s v="1090427589 - HANNET YULIETH VELASQUEZ VILLAMIZAR"/>
    <n v="4062207"/>
    <x v="0"/>
    <s v="1090372141 - SONIA PATRICIA MONTAGUT REYES"/>
    <x v="1"/>
    <s v="El candidato es seleccionado para ocupar la vacante"/>
    <s v="Consultar"/>
    <x v="0"/>
  </r>
  <r>
    <s v="09/02/2026 13:18:35"/>
    <s v="1090427589 - HANNET YULIETH VELASQUEZ VILLAMIZAR"/>
    <n v="4062207"/>
    <x v="0"/>
    <s v="1094351218 - KELLY ROCÍO MORA MENDOZA"/>
    <x v="1"/>
    <s v="El candidato es seleccionado para ocupar la vacante"/>
    <s v="Consultar"/>
    <x v="0"/>
  </r>
  <r>
    <s v="09/02/2026 13:18:35"/>
    <s v="1090427589 - HANNET YULIETH VELASQUEZ VILLAMIZAR"/>
    <n v="4062207"/>
    <x v="0"/>
    <s v="1127578400 - NANCY PAOLA MORENO BASTO"/>
    <x v="1"/>
    <s v="El candidato es seleccionado para ocupar la vacante"/>
    <s v="Consultar"/>
    <x v="0"/>
  </r>
  <r>
    <s v="09/02/2026 13:18:35"/>
    <s v="1090427589 - HANNET YULIETH VELASQUEZ VILLAMIZAR"/>
    <n v="4062207"/>
    <x v="0"/>
    <s v="1148216083 - AYMET YULITZA MOROS NAVARRO"/>
    <x v="1"/>
    <s v="El candidato es seleccionado para ocupar la vacante"/>
    <s v="Consultar"/>
    <x v="0"/>
  </r>
  <r>
    <s v="09/02/2026 13:18:35"/>
    <s v="1090427589 - HANNET YULIETH VELASQUEZ VILLAMIZAR"/>
    <n v="4062207"/>
    <x v="0"/>
    <s v="1005078351 - YERLI ESMERALDA MONROY MALDONADO"/>
    <x v="1"/>
    <s v="El candidato es seleccionado para ocupar la vacante"/>
    <s v="Consultar"/>
    <x v="0"/>
  </r>
  <r>
    <s v="09/02/2026 13:18:35"/>
    <s v="1090427589 - HANNET YULIETH VELASQUEZ VILLAMIZAR"/>
    <n v="4062207"/>
    <x v="0"/>
    <s v="1093293975 - MIYER ALEJANDRO MONROY REYES"/>
    <x v="1"/>
    <s v="El candidato es seleccionado para ocupar la vacante"/>
    <s v="Consultar"/>
    <x v="0"/>
  </r>
  <r>
    <s v="09/02/2026 13:18:35"/>
    <s v="1090427589 - HANNET YULIETH VELASQUEZ VILLAMIZAR"/>
    <n v="4062207"/>
    <x v="0"/>
    <s v="1090408609 - JENNY LORENA MONCADA CACERES"/>
    <x v="1"/>
    <s v="El candidato es seleccionado para ocupar la vacante"/>
    <s v="Consultar"/>
    <x v="0"/>
  </r>
  <r>
    <s v="09/02/2026 13:31:49"/>
    <s v="1090427589 - HANNET YULIETH VELASQUEZ VILLAMIZAR"/>
    <n v="4062208"/>
    <x v="0"/>
    <s v="1005029099 - HECTOR YECID OJEDA SOLANO"/>
    <x v="1"/>
    <s v="El candidato es seleccionado para ocupar la vacante"/>
    <s v="Consultar"/>
    <x v="0"/>
  </r>
  <r>
    <s v="09/02/2026 13:31:49"/>
    <s v="1090427589 - HANNET YULIETH VELASQUEZ VILLAMIZAR"/>
    <n v="4062208"/>
    <x v="0"/>
    <s v="37272671 - AMERICA  ISABEL NIÑO VIVAS"/>
    <x v="1"/>
    <s v="El candidato es seleccionado para ocupar la vacante"/>
    <s v="Consultar"/>
    <x v="0"/>
  </r>
  <r>
    <s v="09/02/2026 13:31:49"/>
    <s v="1090427589 - HANNET YULIETH VELASQUEZ VILLAMIZAR"/>
    <n v="4062208"/>
    <x v="0"/>
    <s v="1093777755 - JEISSON FABIAN NIÑO ALVERNIA"/>
    <x v="1"/>
    <s v="El candidato es seleccionado para ocupar la vacante"/>
    <s v="Consultar"/>
    <x v="0"/>
  </r>
  <r>
    <s v="09/02/2026 13:31:49"/>
    <s v="1090427589 - HANNET YULIETH VELASQUEZ VILLAMIZAR"/>
    <n v="4062208"/>
    <x v="0"/>
    <s v="88257460 - FABRICIANO MUÑOZ AMARILES"/>
    <x v="1"/>
    <s v="El candidato es seleccionado para ocupar la vacante"/>
    <s v="Consultar"/>
    <x v="0"/>
  </r>
  <r>
    <s v="09/02/2026 13:31:49"/>
    <s v="1090427589 - HANNET YULIETH VELASQUEZ VILLAMIZAR"/>
    <n v="4062208"/>
    <x v="0"/>
    <s v="1093760507 - JHOAN DAVID RIASCOS"/>
    <x v="1"/>
    <s v="El candidato es seleccionado para ocupar la vacante"/>
    <s v="Consultar"/>
    <x v="0"/>
  </r>
  <r>
    <s v="09/02/2026 13:31:49"/>
    <s v="1090427589 - HANNET YULIETH VELASQUEZ VILLAMIZAR"/>
    <n v="4062208"/>
    <x v="0"/>
    <s v="1148954273 - LEYDIDI NAVARRO CARDENAS"/>
    <x v="1"/>
    <s v="El candidato es seleccionado para ocupar la vacante"/>
    <s v="Consultar"/>
    <x v="0"/>
  </r>
  <r>
    <s v="09/02/2026 13:31:49"/>
    <s v="1090427589 - HANNET YULIETH VELASQUEZ VILLAMIZAR"/>
    <n v="4062208"/>
    <x v="0"/>
    <s v="1041976827 - MARY SOLEINIS NARVAEZ PALENCIA"/>
    <x v="1"/>
    <s v="El candidato es seleccionado para ocupar la vacante"/>
    <s v="Consultar"/>
    <x v="0"/>
  </r>
  <r>
    <s v="09/02/2026 13:31:49"/>
    <s v="1090427589 - HANNET YULIETH VELASQUEZ VILLAMIZAR"/>
    <n v="4062208"/>
    <x v="0"/>
    <s v="1004275045 - FREDI JOSE MOSQUERA"/>
    <x v="1"/>
    <s v="El candidato es seleccionado para ocupar la vacante"/>
    <s v="Consultar"/>
    <x v="0"/>
  </r>
  <r>
    <s v="09/02/2026 13:31:49"/>
    <s v="1090427589 - HANNET YULIETH VELASQUEZ VILLAMIZAR"/>
    <n v="4062208"/>
    <x v="0"/>
    <s v="1148704059 - ESTEFANI PAOLA OLIVEROS ARDILA"/>
    <x v="1"/>
    <s v="El candidato es seleccionado para ocupar la vacante"/>
    <s v="Consultar"/>
    <x v="0"/>
  </r>
  <r>
    <s v="09/02/2026 13:31:49"/>
    <s v="1090427589 - HANNET YULIETH VELASQUEZ VILLAMIZAR"/>
    <n v="4062208"/>
    <x v="0"/>
    <s v="1090407800 - INGRID KATHERINE MURILLO ROJAS"/>
    <x v="1"/>
    <s v="El candidato es seleccionado para ocupar la vacante"/>
    <s v="Consultar"/>
    <x v="0"/>
  </r>
  <r>
    <s v="09/02/2026 13:59:35"/>
    <s v="1090427589 - HANNET YULIETH VELASQUEZ VILLAMIZAR"/>
    <n v="4062219"/>
    <x v="0"/>
    <s v="1094351488 - JULIO CESAR PATEARROYO GARCES"/>
    <x v="1"/>
    <s v="El candidato es seleccionado para ocupar la vacante"/>
    <s v="Consultar"/>
    <x v="0"/>
  </r>
  <r>
    <s v="09/02/2026 13:59:35"/>
    <s v="1090427589 - HANNET YULIETH VELASQUEZ VILLAMIZAR"/>
    <n v="4062219"/>
    <x v="0"/>
    <s v="1090490133 - DIEGO ARMANDO PARRA JAIMES"/>
    <x v="1"/>
    <s v="El candidato es seleccionado para ocupar la vacante"/>
    <s v="Consultar"/>
    <x v="0"/>
  </r>
  <r>
    <s v="09/02/2026 13:59:35"/>
    <s v="1090427589 - HANNET YULIETH VELASQUEZ VILLAMIZAR"/>
    <n v="4062219"/>
    <x v="0"/>
    <s v="1093788002 - WILSON ALEXANDER OMAÑA SANDOVAL"/>
    <x v="1"/>
    <s v="El candidato es seleccionado para ocupar la vacante"/>
    <s v="Consultar"/>
    <x v="0"/>
  </r>
  <r>
    <s v="09/02/2026 13:59:35"/>
    <s v="1090427589 - HANNET YULIETH VELASQUEZ VILLAMIZAR"/>
    <n v="4062219"/>
    <x v="0"/>
    <s v="1004817942 - MAURICIO PALLARES FRANCO"/>
    <x v="1"/>
    <s v="El candidato es seleccionado para ocupar la vacante"/>
    <s v="Consultar"/>
    <x v="0"/>
  </r>
  <r>
    <s v="09/02/2026 13:59:35"/>
    <s v="1090427589 - HANNET YULIETH VELASQUEZ VILLAMIZAR"/>
    <n v="4062219"/>
    <x v="0"/>
    <s v="1005000029 - JAIDER DANIEL OVALLOS CUADROS"/>
    <x v="1"/>
    <s v="El candidato es seleccionado para ocupar la vacante"/>
    <s v="Consultar"/>
    <x v="0"/>
  </r>
  <r>
    <s v="09/02/2026 13:59:35"/>
    <s v="1090427589 - HANNET YULIETH VELASQUEZ VILLAMIZAR"/>
    <n v="4062219"/>
    <x v="0"/>
    <s v="1090461533 - JOSE ANDRES OSORIO CACERES"/>
    <x v="1"/>
    <s v="El candidato es seleccionado para ocupar la vacante"/>
    <s v="Consultar"/>
    <x v="0"/>
  </r>
  <r>
    <s v="09/02/2026 13:59:35"/>
    <s v="1090427589 - HANNET YULIETH VELASQUEZ VILLAMIZAR"/>
    <n v="4062219"/>
    <x v="0"/>
    <s v="79937484 - WUILMER ORTEGA CONTRERAS"/>
    <x v="1"/>
    <s v="El candidato es seleccionado para ocupar la vacante"/>
    <s v="Consultar"/>
    <x v="0"/>
  </r>
  <r>
    <s v="09/02/2026 13:59:35"/>
    <s v="1090427589 - HANNET YULIETH VELASQUEZ VILLAMIZAR"/>
    <n v="4062219"/>
    <x v="0"/>
    <s v="1090384567 - JESSICA FERNANDA OMAÑA QUINTERO"/>
    <x v="1"/>
    <s v="El candidato es seleccionado para ocupar la vacante"/>
    <s v="Consultar"/>
    <x v="0"/>
  </r>
  <r>
    <s v="09/02/2026 13:59:35"/>
    <s v="1090427589 - HANNET YULIETH VELASQUEZ VILLAMIZAR"/>
    <n v="4062219"/>
    <x v="0"/>
    <s v="1093760622 - ARLEY PABON JIMENEZ"/>
    <x v="1"/>
    <s v="El candidato es seleccionado para ocupar la vacante"/>
    <s v="Consultar"/>
    <x v="0"/>
  </r>
  <r>
    <s v="09/02/2026 13:59:35"/>
    <s v="1090427589 - HANNET YULIETH VELASQUEZ VILLAMIZAR"/>
    <n v="4062219"/>
    <x v="0"/>
    <s v="1093746890 - MANUEL FERNANDO ORTEGA JAUREGUI"/>
    <x v="1"/>
    <s v="El candidato es seleccionado para ocupar la vacante"/>
    <s v="Consultar"/>
    <x v="0"/>
  </r>
  <r>
    <s v="09/02/2026 15:15:09"/>
    <s v="1090427589 - HANNET YULIETH VELASQUEZ VILLAMIZAR"/>
    <n v="4062226"/>
    <x v="0"/>
    <s v="88272928 - YOFFER ESNEYDER PEREZ MORA"/>
    <x v="0"/>
    <s v="El candidato no es seleccionado para ocupar la vacante"/>
    <s v="Consultar"/>
    <x v="0"/>
  </r>
  <r>
    <s v="09/02/2026 15:15:09"/>
    <s v="1090427589 - HANNET YULIETH VELASQUEZ VILLAMIZAR"/>
    <n v="4062226"/>
    <x v="0"/>
    <s v="585800252 - YESMERSON ALEJANDRO PARDO AGUILAR"/>
    <x v="1"/>
    <s v="El candidato es seleccionado para ocupar la vacante"/>
    <s v="Consultar"/>
    <x v="0"/>
  </r>
  <r>
    <s v="09/02/2026 15:15:09"/>
    <s v="1090427589 - HANNET YULIETH VELASQUEZ VILLAMIZAR"/>
    <n v="4062226"/>
    <x v="0"/>
    <s v="587113521 - ERIKA ANDREINA NAVAS HERNANDEZ"/>
    <x v="1"/>
    <s v="El candidato es seleccionado para ocupar la vacante"/>
    <s v="Consultar"/>
    <x v="0"/>
  </r>
  <r>
    <s v="09/02/2026 15:15:09"/>
    <s v="1090427589 - HANNET YULIETH VELASQUEZ VILLAMIZAR"/>
    <n v="4062226"/>
    <x v="0"/>
    <s v="1004803741 - LUIS ANTONIO PAFILLA ARTEAGA"/>
    <x v="1"/>
    <s v="El candidato es seleccionado para ocupar la vacante"/>
    <s v="Consultar"/>
    <x v="0"/>
  </r>
  <r>
    <s v="09/02/2026 15:15:09"/>
    <s v="1090427589 - HANNET YULIETH VELASQUEZ VILLAMIZAR"/>
    <n v="4062226"/>
    <x v="0"/>
    <s v="585864924 - ALBA ROSA PERDOMO PERDOMO"/>
    <x v="1"/>
    <s v="El candidato es seleccionado para ocupar la vacante"/>
    <s v="Consultar"/>
    <x v="0"/>
  </r>
  <r>
    <s v="09/02/2026 15:31:41"/>
    <s v="1090427589 - HANNET YULIETH VELASQUEZ VILLAMIZAR"/>
    <n v="4062379"/>
    <x v="0"/>
    <s v="1004998476 - KEYNNER DAYAN PEREZ ROJAS"/>
    <x v="1"/>
    <s v="El candidato es seleccionado para ocupar la vacante"/>
    <s v="Consultar"/>
    <x v="0"/>
  </r>
  <r>
    <s v="09/02/2026 15:31:41"/>
    <s v="1090427589 - HANNET YULIETH VELASQUEZ VILLAMIZAR"/>
    <n v="4062379"/>
    <x v="0"/>
    <s v="1005052783 - STEVEN YAMIT PEREZ LEON"/>
    <x v="1"/>
    <s v="El candidato es seleccionado para ocupar la vacante"/>
    <s v="Consultar"/>
    <x v="0"/>
  </r>
  <r>
    <s v="09/02/2026 15:31:41"/>
    <s v="1090427589 - HANNET YULIETH VELASQUEZ VILLAMIZAR"/>
    <n v="4062379"/>
    <x v="0"/>
    <s v="1090386785 - LUZ MARINA PEREZ SILVA"/>
    <x v="1"/>
    <s v="El candidato es seleccionado para ocupar la vacante"/>
    <s v="Consultar"/>
    <x v="0"/>
  </r>
  <r>
    <s v="09/02/2026 15:31:41"/>
    <s v="1090427589 - HANNET YULIETH VELASQUEZ VILLAMIZAR"/>
    <n v="4062379"/>
    <x v="0"/>
    <s v="60395484 - ANDREA PEREZ DIAS"/>
    <x v="1"/>
    <s v="El candidato es seleccionado para ocupar la vacante"/>
    <s v="Consultar"/>
    <x v="0"/>
  </r>
  <r>
    <s v="09/02/2026 15:31:41"/>
    <s v="1090427589 - HANNET YULIETH VELASQUEZ VILLAMIZAR"/>
    <n v="4062379"/>
    <x v="0"/>
    <s v="1098611466 - SANDRA MILENA PEREZ ALVAREZ"/>
    <x v="1"/>
    <s v="El candidato es seleccionado para ocupar la vacante"/>
    <s v="Consultar"/>
    <x v="0"/>
  </r>
  <r>
    <s v="09/02/2026 15:31:41"/>
    <s v="1090427589 - HANNET YULIETH VELASQUEZ VILLAMIZAR"/>
    <n v="4062379"/>
    <x v="0"/>
    <s v="1051065543 - NANCY LORENA ZAPATA ROSAS"/>
    <x v="1"/>
    <s v="El candidato es seleccionado para ocupar la vacante"/>
    <s v="Consultar"/>
    <x v="0"/>
  </r>
  <r>
    <s v="09/02/2026 15:31:41"/>
    <s v="1090427589 - HANNET YULIETH VELASQUEZ VILLAMIZAR"/>
    <n v="4062379"/>
    <x v="0"/>
    <s v="60370083 - MARYNELA ZIABATO CACERES"/>
    <x v="1"/>
    <s v="El candidato es seleccionado para ocupar la vacante"/>
    <s v="Consultar"/>
    <x v="0"/>
  </r>
  <r>
    <s v="09/02/2026 15:31:41"/>
    <s v="1090427589 - HANNET YULIETH VELASQUEZ VILLAMIZAR"/>
    <n v="4062379"/>
    <x v="0"/>
    <s v="88248819 - OSCAR JESUS PEREZ RUBIO"/>
    <x v="1"/>
    <s v="El candidato es seleccionado para ocupar la vacante"/>
    <s v="Consultar"/>
    <x v="0"/>
  </r>
  <r>
    <s v="12/02/2026 11:10:02"/>
    <s v="1090427589 - HANNET YULIETH VELASQUEZ VILLAMIZAR"/>
    <n v="4052384"/>
    <x v="0"/>
    <s v="13507342 - JOSE DE JESUS APONTE BOTELLO"/>
    <x v="0"/>
    <s v="El candidato no se presentó a la entrevista programada"/>
    <s v="Consultar"/>
    <x v="0"/>
  </r>
  <r>
    <s v="12/02/2026 11:10:02"/>
    <s v="1090427589 - HANNET YULIETH VELASQUEZ VILLAMIZAR"/>
    <n v="4052384"/>
    <x v="0"/>
    <s v="88233241 - JHON MAURICIO LEAL HERNANDEZ"/>
    <x v="0"/>
    <s v="El candidato no se presentó a la entrevista programada"/>
    <s v="Consultar"/>
    <x v="0"/>
  </r>
  <r>
    <s v="12/02/2026 11:10:02"/>
    <s v="1090427589 - HANNET YULIETH VELASQUEZ VILLAMIZAR"/>
    <n v="4052384"/>
    <x v="0"/>
    <s v="1090449636 - LUIS EDUARDO MORA OCHOA"/>
    <x v="0"/>
    <s v="El candidato no es seleccionado para ocupar la vacante"/>
    <s v="Consultar"/>
    <x v="0"/>
  </r>
  <r>
    <s v="12/02/2026 11:10:02"/>
    <s v="1090427589 - HANNET YULIETH VELASQUEZ VILLAMIZAR"/>
    <n v="4052384"/>
    <x v="0"/>
    <s v="1093788930 - RAMON DAVID SANCHEZ CONTRERAS"/>
    <x v="0"/>
    <s v="El candidato no es seleccionado para ocupar la vacante"/>
    <s v="Consultar"/>
    <x v="0"/>
  </r>
  <r>
    <s v="12/02/2026 11:10:02"/>
    <s v="1090427589 - HANNET YULIETH VELASQUEZ VILLAMIZAR"/>
    <n v="4052384"/>
    <x v="0"/>
    <s v="1093780781 - LEIXER FABIAN NUÑEZ PARADA"/>
    <x v="0"/>
    <s v="El candidato no es seleccionado para ocupar la vacante"/>
    <s v="Consultar"/>
    <x v="0"/>
  </r>
  <r>
    <s v="12/02/2026 11:10:02"/>
    <s v="1090427589 - HANNET YULIETH VELASQUEZ VILLAMIZAR"/>
    <n v="4052384"/>
    <x v="0"/>
    <s v="1090531163 - JOHAN ANDRES RODRIGUEZ VELASQUEZ"/>
    <x v="0"/>
    <s v="El candidato no es seleccionado para ocupar la vacante"/>
    <s v="Consultar"/>
    <x v="0"/>
  </r>
  <r>
    <s v="12/02/2026 11:10:02"/>
    <s v="1090427589 - HANNET YULIETH VELASQUEZ VILLAMIZAR"/>
    <n v="4052384"/>
    <x v="0"/>
    <s v="88222969 - JORGE ADRIAN ROJAS MORENO"/>
    <x v="0"/>
    <s v="El candidato no es seleccionado para ocupar la vacante"/>
    <s v="Consultar"/>
    <x v="0"/>
  </r>
  <r>
    <s v="12/02/2026 11:10:02"/>
    <s v="1090427589 - HANNET YULIETH VELASQUEZ VILLAMIZAR"/>
    <n v="4052384"/>
    <x v="0"/>
    <s v="88230284 - LUIS FELIPE VILLAMIZAR"/>
    <x v="0"/>
    <s v="El candidato no es seleccionado para ocupar la vacante"/>
    <s v="Consultar"/>
    <x v="0"/>
  </r>
  <r>
    <s v="12/02/2026 11:10:02"/>
    <s v="1090427589 - HANNET YULIETH VELASQUEZ VILLAMIZAR"/>
    <n v="4052384"/>
    <x v="0"/>
    <s v="1148213139 - VICTOR JAIRO BAUTISTA SANGUINO"/>
    <x v="0"/>
    <s v="El candidato no es seleccionado para ocupar la vacante"/>
    <s v="Consultar"/>
    <x v="0"/>
  </r>
  <r>
    <s v="12/02/2026 11:10:02"/>
    <s v="1090427589 - HANNET YULIETH VELASQUEZ VILLAMIZAR"/>
    <n v="4052384"/>
    <x v="0"/>
    <s v="1093764463 - RUBIELA RAMOS CANO"/>
    <x v="0"/>
    <s v="El candidato no es seleccionado para ocupar la vacante"/>
    <s v="Consultar"/>
    <x v="0"/>
  </r>
  <r>
    <s v="12/02/2026 11:10:02"/>
    <s v="1090427589 - HANNET YULIETH VELASQUEZ VILLAMIZAR"/>
    <n v="4052384"/>
    <x v="0"/>
    <s v="1093784399 - YON EVER MONCADA BUITRAGO"/>
    <x v="0"/>
    <s v="El candidato no es seleccionado para ocupar la vacante"/>
    <s v="Consultar"/>
    <x v="0"/>
  </r>
  <r>
    <s v="12/02/2026 11:10:02"/>
    <s v="1090427589 - HANNET YULIETH VELASQUEZ VILLAMIZAR"/>
    <n v="4052384"/>
    <x v="0"/>
    <s v="1090498985 - CARLOS ANDREY ACEVEDO HINESTROZA"/>
    <x v="0"/>
    <s v="El candidato no es seleccionado para ocupar la vacante"/>
    <s v="Consultar"/>
    <x v="0"/>
  </r>
  <r>
    <s v="12/02/2026 11:10:02"/>
    <s v="1090427589 - HANNET YULIETH VELASQUEZ VILLAMIZAR"/>
    <n v="4052384"/>
    <x v="0"/>
    <s v="88229572 - FERNANDO ANIBAL ORTIZ YAÑEZ"/>
    <x v="0"/>
    <s v="El candidato no es seleccionado para ocupar la vacante"/>
    <s v="Consultar"/>
    <x v="0"/>
  </r>
  <r>
    <s v="12/02/2026 11:10:02"/>
    <s v="1090427589 - HANNET YULIETH VELASQUEZ VILLAMIZAR"/>
    <n v="4052384"/>
    <x v="0"/>
    <s v="79585371 - EUFRASIO RAMOS ORTEGA"/>
    <x v="0"/>
    <s v="El candidato no es seleccionado para ocupar la vacante"/>
    <s v="Consultar"/>
    <x v="0"/>
  </r>
  <r>
    <s v="12/02/2026 11:10:02"/>
    <s v="1090427589 - HANNET YULIETH VELASQUEZ VILLAMIZAR"/>
    <n v="4052384"/>
    <x v="0"/>
    <s v="1121332271 - NICOLAS ELIAS MAESTRE MENDOZA"/>
    <x v="0"/>
    <s v="El candidato no es seleccionado para ocupar la vacante"/>
    <s v="Consultar"/>
    <x v="0"/>
  </r>
  <r>
    <s v="12/02/2026 11:10:02"/>
    <s v="1090427589 - HANNET YULIETH VELASQUEZ VILLAMIZAR"/>
    <n v="4052384"/>
    <x v="0"/>
    <s v="1116666195 - ANDERSON FABIAN MENESES RODRIGUEZ"/>
    <x v="0"/>
    <s v="El candidato no es seleccionado para ocupar la vacante"/>
    <s v="Consultar"/>
    <x v="0"/>
  </r>
  <r>
    <s v="12/02/2026 11:10:02"/>
    <s v="1090427589 - HANNET YULIETH VELASQUEZ VILLAMIZAR"/>
    <n v="4052384"/>
    <x v="0"/>
    <s v="1094368322 - EDUAR ROPERO GUEVARA"/>
    <x v="0"/>
    <s v="El candidato no es seleccionado para ocupar la vacante"/>
    <s v="Consultar"/>
    <x v="0"/>
  </r>
  <r>
    <s v="12/02/2026 11:10:02"/>
    <s v="1090427589 - HANNET YULIETH VELASQUEZ VILLAMIZAR"/>
    <n v="4052384"/>
    <x v="0"/>
    <s v="1007250478 - YANELA BALAGUERA GAONA"/>
    <x v="0"/>
    <s v="El candidato no es seleccionado para ocupar la vacante"/>
    <s v="Consultar"/>
    <x v="0"/>
  </r>
  <r>
    <s v="12/02/2026 11:10:02"/>
    <s v="1090427589 - HANNET YULIETH VELASQUEZ VILLAMIZAR"/>
    <n v="4052384"/>
    <x v="0"/>
    <s v="88132481 - WALTER ALEXIS RODRIGUEZ GUTIERREZ"/>
    <x v="0"/>
    <s v="El candidato no es seleccionado para ocupar la vacante"/>
    <s v="Consultar"/>
    <x v="0"/>
  </r>
  <r>
    <s v="12/02/2026 11:10:02"/>
    <s v="1090427589 - HANNET YULIETH VELASQUEZ VILLAMIZAR"/>
    <n v="4052384"/>
    <x v="0"/>
    <s v="1092364741 - FABIÁN ANDRÉS OLIVEROS MARQUEZ"/>
    <x v="0"/>
    <s v="El candidato no es seleccionado para ocupar la vacante"/>
    <s v="Consultar"/>
    <x v="0"/>
  </r>
  <r>
    <s v="12/02/2026 11:10:02"/>
    <s v="1090427589 - HANNET YULIETH VELASQUEZ VILLAMIZAR"/>
    <n v="4052384"/>
    <x v="0"/>
    <s v="60388563 - SANDRA MARIA ROZO GELVEZ"/>
    <x v="0"/>
    <s v="El candidato no es seleccionado para ocupar la vacante"/>
    <s v="Consultar"/>
    <x v="0"/>
  </r>
  <r>
    <s v="12/02/2026 11:10:02"/>
    <s v="1090427589 - HANNET YULIETH VELASQUEZ VILLAMIZAR"/>
    <n v="4052384"/>
    <x v="0"/>
    <s v="1090396278 - LUIS ALEJANDRO PARRA PINEDA"/>
    <x v="0"/>
    <s v="El candidato no es seleccionado para ocupar la vacante"/>
    <s v="Consultar"/>
    <x v="0"/>
  </r>
  <r>
    <s v="12/02/2026 11:10:02"/>
    <s v="1090427589 - HANNET YULIETH VELASQUEZ VILLAMIZAR"/>
    <n v="4052384"/>
    <x v="0"/>
    <s v="1094426622 - JESUS ALBERTO MIRANDA GELVEZ"/>
    <x v="0"/>
    <s v="El candidato no es seleccionado para ocupar la vacante"/>
    <s v="Consultar"/>
    <x v="0"/>
  </r>
  <r>
    <s v="12/02/2026 11:10:02"/>
    <s v="1090427589 - HANNET YULIETH VELASQUEZ VILLAMIZAR"/>
    <n v="4052384"/>
    <x v="0"/>
    <s v="1090409074 - RICARDO ANDRES LOZANO ACOSTA"/>
    <x v="0"/>
    <s v="El candidato no es seleccionado para ocupar la vacante"/>
    <s v="Consultar"/>
    <x v="0"/>
  </r>
  <r>
    <s v="12/02/2026 11:10:02"/>
    <s v="1090427589 - HANNET YULIETH VELASQUEZ VILLAMIZAR"/>
    <n v="4052384"/>
    <x v="0"/>
    <s v="88258711 - JULIO CESAR MANTILLA BARRERA"/>
    <x v="1"/>
    <s v="El candidato es seleccionado para ocupar la vacante"/>
    <s v="Consultar"/>
    <x v="0"/>
  </r>
  <r>
    <s v="12/02/2026 11:11:11"/>
    <s v="1090427589 - HANNET YULIETH VELASQUEZ VILLAMIZAR"/>
    <n v="3993526"/>
    <x v="0"/>
    <s v="1090442212 - MARIA FERNANDA CAMARGO RIVERA"/>
    <x v="0"/>
    <s v="El candidato no es seleccionado para ocupar la vacante"/>
    <s v="Consultar"/>
    <x v="0"/>
  </r>
  <r>
    <s v="12/02/2026 11:11:11"/>
    <s v="1090427589 - HANNET YULIETH VELASQUEZ VILLAMIZAR"/>
    <n v="3993526"/>
    <x v="0"/>
    <s v="1090452506 - ROSA YURLEY REGATO ALBARRACIN"/>
    <x v="0"/>
    <s v="El candidato no es seleccionado para ocupar la vacante"/>
    <s v="Consultar"/>
    <x v="0"/>
  </r>
  <r>
    <s v="12/02/2026 11:11:11"/>
    <s v="1090427589 - HANNET YULIETH VELASQUEZ VILLAMIZAR"/>
    <n v="3993526"/>
    <x v="0"/>
    <s v="1093782066 - YEPSY KATHERINE JAIMES RAMIREZ"/>
    <x v="0"/>
    <s v="El candidato no es seleccionado para ocupar la vacante"/>
    <s v="Consultar"/>
    <x v="0"/>
  </r>
  <r>
    <s v="12/02/2026 11:11:11"/>
    <s v="1090427589 - HANNET YULIETH VELASQUEZ VILLAMIZAR"/>
    <n v="3993526"/>
    <x v="0"/>
    <s v="1005060875 - SHIRLEY NAYDU MORA ACEVEDO"/>
    <x v="0"/>
    <s v="El candidato no es seleccionado para ocupar la vacante"/>
    <s v="Consultar"/>
    <x v="0"/>
  </r>
  <r>
    <s v="12/02/2026 11:11:11"/>
    <s v="1090427589 - HANNET YULIETH VELASQUEZ VILLAMIZAR"/>
    <n v="3993526"/>
    <x v="0"/>
    <s v="1094166787 - LUZ KARIME MORA HERNANDEZ"/>
    <x v="0"/>
    <s v="El candidato no es seleccionado para ocupar la vacante"/>
    <s v="Consultar"/>
    <x v="0"/>
  </r>
  <r>
    <s v="12/02/2026 11:11:11"/>
    <s v="1090427589 - HANNET YULIETH VELASQUEZ VILLAMIZAR"/>
    <n v="3993526"/>
    <x v="0"/>
    <s v="88243460 - ORLANDO ALBEIRO DIAZ BOHORQUEZ"/>
    <x v="0"/>
    <s v="El candidato no es seleccionado para ocupar la vacante"/>
    <s v="Consultar"/>
    <x v="0"/>
  </r>
  <r>
    <s v="12/02/2026 11:11:11"/>
    <s v="1090427589 - HANNET YULIETH VELASQUEZ VILLAMIZAR"/>
    <n v="3993526"/>
    <x v="0"/>
    <s v="88256179 - GERARDO MARTINEZ CONTRERAS"/>
    <x v="0"/>
    <s v="El candidato no es seleccionado para ocupar la vacante"/>
    <s v="Consultar"/>
    <x v="0"/>
  </r>
  <r>
    <s v="12/02/2026 11:11:11"/>
    <s v="1090427589 - HANNET YULIETH VELASQUEZ VILLAMIZAR"/>
    <n v="3993526"/>
    <x v="0"/>
    <s v="1002025684 - NICOLAS ZAHER HERNANDEZ CARDENAS"/>
    <x v="0"/>
    <s v="El candidato no es seleccionado para ocupar la vacante"/>
    <s v="Consultar"/>
    <x v="0"/>
  </r>
  <r>
    <s v="12/02/2026 11:11:11"/>
    <s v="1090427589 - HANNET YULIETH VELASQUEZ VILLAMIZAR"/>
    <n v="3993526"/>
    <x v="0"/>
    <s v="1092350778 - CENELIA PATRICIA CARDONA VEGA"/>
    <x v="0"/>
    <s v="El candidato no es seleccionado para ocupar la vacante"/>
    <s v="Consultar"/>
    <x v="0"/>
  </r>
  <r>
    <s v="12/02/2026 11:11:11"/>
    <s v="1090427589 - HANNET YULIETH VELASQUEZ VILLAMIZAR"/>
    <n v="3993526"/>
    <x v="0"/>
    <s v="1090495576 - LUIS ALEXANDER JAIMES SUAREZ"/>
    <x v="0"/>
    <s v="El candidato no es seleccionado para ocupar la vacante"/>
    <s v="Consultar"/>
    <x v="0"/>
  </r>
  <r>
    <s v="12/02/2026 11:11:11"/>
    <s v="1090427589 - HANNET YULIETH VELASQUEZ VILLAMIZAR"/>
    <n v="3993526"/>
    <x v="0"/>
    <s v="1004911491 - DICXON STEVEN HERRERA SANTOS"/>
    <x v="0"/>
    <s v="El candidato no es seleccionado para ocupar la vacante"/>
    <s v="Consultar"/>
    <x v="0"/>
  </r>
  <r>
    <s v="12/02/2026 11:11:11"/>
    <s v="1090427589 - HANNET YULIETH VELASQUEZ VILLAMIZAR"/>
    <n v="3993526"/>
    <x v="0"/>
    <s v="1004921305 - MARIA PAULA FUENTES PARRA"/>
    <x v="0"/>
    <s v="El candidato no es seleccionado para ocupar la vacante"/>
    <s v="Consultar"/>
    <x v="0"/>
  </r>
  <r>
    <s v="12/02/2026 11:11:11"/>
    <s v="1090427589 - HANNET YULIETH VELASQUEZ VILLAMIZAR"/>
    <n v="3993526"/>
    <x v="0"/>
    <s v="88312068 - LUIS FABIAN CARREÑO JAIMES"/>
    <x v="0"/>
    <s v="El candidato no es seleccionado para ocupar la vacante"/>
    <s v="Consultar"/>
    <x v="0"/>
  </r>
  <r>
    <s v="12/02/2026 11:11:11"/>
    <s v="1090427589 - HANNET YULIETH VELASQUEZ VILLAMIZAR"/>
    <n v="3993526"/>
    <x v="0"/>
    <s v="1090512306 - JESUS STEVENS GOMEZ HERRERA"/>
    <x v="0"/>
    <s v="El candidato no es seleccionado para ocupar la vacante"/>
    <s v="Consultar"/>
    <x v="0"/>
  </r>
  <r>
    <s v="12/02/2026 11:11:11"/>
    <s v="1090427589 - HANNET YULIETH VELASQUEZ VILLAMIZAR"/>
    <n v="3993526"/>
    <x v="0"/>
    <s v="1004841563 - MAILETH SELENA BARÓN CARREÑO"/>
    <x v="0"/>
    <s v="El candidato no es seleccionado para ocupar la vacante"/>
    <s v="Consultar"/>
    <x v="0"/>
  </r>
  <r>
    <s v="12/02/2026 11:11:11"/>
    <s v="1090427589 - HANNET YULIETH VELASQUEZ VILLAMIZAR"/>
    <n v="3993526"/>
    <x v="0"/>
    <s v="1090525394 - IRENE MAYRETH ANAYA OCHOA"/>
    <x v="0"/>
    <s v="El candidato no es seleccionado para ocupar la vacante"/>
    <s v="Consultar"/>
    <x v="0"/>
  </r>
  <r>
    <s v="12/02/2026 11:11:11"/>
    <s v="1090427589 - HANNET YULIETH VELASQUEZ VILLAMIZAR"/>
    <n v="3993526"/>
    <x v="0"/>
    <s v="1005024846 - KAROL YURANY ORELLANOS ESTEVEZ"/>
    <x v="0"/>
    <s v="El candidato no es seleccionado para ocupar la vacante"/>
    <s v="Consultar"/>
    <x v="0"/>
  </r>
  <r>
    <s v="12/02/2026 11:11:11"/>
    <s v="1090427589 - HANNET YULIETH VELASQUEZ VILLAMIZAR"/>
    <n v="3993526"/>
    <x v="0"/>
    <s v="1090375594 - OSIR MORENCY GARCIA PEREZ"/>
    <x v="0"/>
    <s v="El candidato no es seleccionado para ocupar la vacante"/>
    <s v="Consultar"/>
    <x v="0"/>
  </r>
  <r>
    <s v="12/02/2026 11:11:11"/>
    <s v="1090427589 - HANNET YULIETH VELASQUEZ VILLAMIZAR"/>
    <n v="3993526"/>
    <x v="0"/>
    <s v="1090498985 - CARLOS ANDREY ACEVEDO HINESTROZA"/>
    <x v="0"/>
    <s v="El candidato no es seleccionado para ocupar la vacante"/>
    <s v="Consultar"/>
    <x v="0"/>
  </r>
  <r>
    <s v="12/02/2026 11:11:11"/>
    <s v="1090427589 - HANNET YULIETH VELASQUEZ VILLAMIZAR"/>
    <n v="3993526"/>
    <x v="0"/>
    <s v="1090371500 - JHON ALEXADER OSUNA RANGEL"/>
    <x v="0"/>
    <s v="El candidato no es seleccionado para ocupar la vacante"/>
    <s v="Consultar"/>
    <x v="0"/>
  </r>
  <r>
    <s v="12/02/2026 11:11:11"/>
    <s v="1090427589 - HANNET YULIETH VELASQUEZ VILLAMIZAR"/>
    <n v="3993526"/>
    <x v="0"/>
    <s v="1090495389 - KELLY JULIANA PEDRAZA BOHORQUEZ"/>
    <x v="0"/>
    <s v="El candidato no es seleccionado para ocupar la vacante"/>
    <s v="Consultar"/>
    <x v="0"/>
  </r>
  <r>
    <s v="12/02/2026 11:11:11"/>
    <s v="1090427589 - HANNET YULIETH VELASQUEZ VILLAMIZAR"/>
    <n v="3993526"/>
    <x v="0"/>
    <s v="1092359231 - HEVER DANIEL RAVELO PAEZ"/>
    <x v="0"/>
    <s v="El candidato no es seleccionado para ocupar la vacante"/>
    <s v="Consultar"/>
    <x v="0"/>
  </r>
  <r>
    <s v="12/02/2026 11:11:11"/>
    <s v="1090427589 - HANNET YULIETH VELASQUEZ VILLAMIZAR"/>
    <n v="3993526"/>
    <x v="0"/>
    <s v="37277111 - LUZ AMPARO YAÑEZ TARAZONA"/>
    <x v="0"/>
    <s v="El candidato no es seleccionado para ocupar la vacante"/>
    <s v="Consultar"/>
    <x v="0"/>
  </r>
  <r>
    <s v="12/02/2026 11:11:11"/>
    <s v="1090427589 - HANNET YULIETH VELASQUEZ VILLAMIZAR"/>
    <n v="3993526"/>
    <x v="0"/>
    <s v="1092389464 - ROINER YESID RUEDA TORRES"/>
    <x v="0"/>
    <s v="El candidato no es seleccionado para ocupar la vacante"/>
    <s v="Consultar"/>
    <x v="0"/>
  </r>
  <r>
    <s v="12/02/2026 11:11:11"/>
    <s v="1090427589 - HANNET YULIETH VELASQUEZ VILLAMIZAR"/>
    <n v="3993526"/>
    <x v="0"/>
    <s v="30050708 - MARTHA YAMILE PEDRAZA GARAY"/>
    <x v="0"/>
    <s v="El candidato no es seleccionado para ocupar la vacante"/>
    <s v="Consultar"/>
    <x v="0"/>
  </r>
  <r>
    <s v="12/02/2026 11:11:11"/>
    <s v="1090427589 - HANNET YULIETH VELASQUEZ VILLAMIZAR"/>
    <n v="3993526"/>
    <x v="0"/>
    <s v="88246821 - SERGIO RANSES SANCHEZ GAMBOA"/>
    <x v="0"/>
    <s v="El candidato no es seleccionado para ocupar la vacante"/>
    <s v="Consultar"/>
    <x v="0"/>
  </r>
  <r>
    <s v="12/02/2026 11:11:11"/>
    <s v="1090427589 - HANNET YULIETH VELASQUEZ VILLAMIZAR"/>
    <n v="3993526"/>
    <x v="0"/>
    <s v="1090510740 - WILLIAM LEANDRO PINTO RINCON"/>
    <x v="0"/>
    <s v="El candidato no es seleccionado para ocupar la vacante"/>
    <s v="Consultar"/>
    <x v="0"/>
  </r>
  <r>
    <s v="12/02/2026 11:11:11"/>
    <s v="1090427589 - HANNET YULIETH VELASQUEZ VILLAMIZAR"/>
    <n v="3993526"/>
    <x v="0"/>
    <s v="7030430 - WUANDER STECT BELTRAN RICO"/>
    <x v="0"/>
    <s v="El candidato no es seleccionado para ocupar la vacante"/>
    <s v="Consultar"/>
    <x v="0"/>
  </r>
  <r>
    <s v="12/02/2026 11:11:11"/>
    <s v="1090427589 - HANNET YULIETH VELASQUEZ VILLAMIZAR"/>
    <n v="3993526"/>
    <x v="0"/>
    <s v="1005029143 - JEISSON ANTONIO MARTINEZ PEÑALOZA"/>
    <x v="1"/>
    <s v="El candidato es seleccionado para ocupar la vacante"/>
    <s v="Consultar"/>
    <x v="0"/>
  </r>
  <r>
    <s v="12/02/2026 11:37:58"/>
    <s v="1090427589 - HANNET YULIETH VELASQUEZ VILLAMIZAR"/>
    <n v="4064507"/>
    <x v="0"/>
    <s v="1005029143 - JEISSON ANTONIO MARTINEZ PEÑALOZA"/>
    <x v="1"/>
    <s v="El candidato es seleccionado para ocupar la vacante"/>
    <s v="Consultar"/>
    <x v="0"/>
  </r>
  <r>
    <s v="12/02/2026 11:38:52"/>
    <s v="1090427589 - HANNET YULIETH VELASQUEZ VILLAMIZAR"/>
    <n v="4064602"/>
    <x v="0"/>
    <s v="1092389464 - ROINER YESID RUEDA TORRES"/>
    <x v="1"/>
    <s v="El candidato es seleccionado para ocupar la vacante"/>
    <s v="Consultar"/>
    <x v="0"/>
  </r>
  <r>
    <s v="17/02/2026 10:53:05"/>
    <s v="1090427589 - HANNET YULIETH VELASQUEZ VILLAMIZAR"/>
    <n v="4067202"/>
    <x v="0"/>
    <s v="37441956 - LEYDI MILEGA GAMEZ ORTEGA"/>
    <x v="1"/>
    <s v="El candidato es seleccionado para ocupar la vacante"/>
    <s v="Consultar"/>
    <x v="0"/>
  </r>
  <r>
    <s v="17/02/2026 11:30:32"/>
    <s v="1090427589 - HANNET YULIETH VELASQUEZ VILLAMIZAR"/>
    <n v="4067345"/>
    <x v="0"/>
    <s v="8725817 - MANUEL SALVADOR JIMENEZ PACHECO"/>
    <x v="1"/>
    <s v="El candidato es seleccionado para ocupar la vacante"/>
    <s v="Consultar"/>
    <x v="0"/>
  </r>
  <r>
    <s v="24/02/2026 14:05:50"/>
    <s v="1090427589 - HANNET YULIETH VELASQUEZ VILLAMIZAR"/>
    <n v="4069702"/>
    <x v="0"/>
    <s v="10305668 - JOSE LUIS TORO RIVERA"/>
    <x v="0"/>
    <s v="El candidato no es seleccionado para ocupar la vacante"/>
    <s v="Consultar"/>
    <x v="0"/>
  </r>
  <r>
    <s v="24/02/2026 14:05:50"/>
    <s v="1090427589 - HANNET YULIETH VELASQUEZ VILLAMIZAR"/>
    <n v="4069702"/>
    <x v="0"/>
    <s v="1090526528 - EDINSON MAURICIO HERNANDEZ LOPEZ"/>
    <x v="0"/>
    <s v="El candidato no es seleccionado para ocupar la vacante"/>
    <s v="Consultar"/>
    <x v="0"/>
  </r>
  <r>
    <s v="24/02/2026 14:05:50"/>
    <s v="1090427589 - HANNET YULIETH VELASQUEZ VILLAMIZAR"/>
    <n v="4069702"/>
    <x v="0"/>
    <s v="88239069 - HUMBERTO VILLAMIZAR CARREÑO"/>
    <x v="0"/>
    <s v="El candidato no es seleccionado para ocupar la vacante"/>
    <s v="Consultar"/>
    <x v="0"/>
  </r>
  <r>
    <s v="24/02/2026 14:05:50"/>
    <s v="1090427589 - HANNET YULIETH VELASQUEZ VILLAMIZAR"/>
    <n v="4069702"/>
    <x v="0"/>
    <s v="1090374998 - JAIR DAVID ESPINEL ORTIZ"/>
    <x v="0"/>
    <s v="El candidato no es seleccionado para ocupar la vacante"/>
    <s v="Consultar"/>
    <x v="0"/>
  </r>
  <r>
    <s v="24/02/2026 14:05:50"/>
    <s v="1090427589 - HANNET YULIETH VELASQUEZ VILLAMIZAR"/>
    <n v="4069702"/>
    <x v="0"/>
    <s v="1004904244 - BRAYAN JESUS VELASQUEZ CHACON"/>
    <x v="1"/>
    <s v="El candidato es seleccionado para ocupar la vacante"/>
    <s v="Consultar"/>
    <x v="0"/>
  </r>
  <r>
    <s v="25/02/2026 14:29:23"/>
    <s v="1090427589 - HANNET YULIETH VELASQUEZ VILLAMIZAR"/>
    <n v="4072871"/>
    <x v="0"/>
    <s v="1007930068 - JUAN PABLO CORONEL GELVEZ"/>
    <x v="1"/>
    <s v="El candidato es seleccionado para ocupar la vacante"/>
    <s v="Consultar"/>
    <x v="0"/>
  </r>
  <r>
    <s v="25/02/2026 14:30:37"/>
    <s v="1090427589 - HANNET YULIETH VELASQUEZ VILLAMIZAR"/>
    <n v="4072874"/>
    <x v="0"/>
    <s v="1127053890 - DAINY LISETH LEAL CARDENAS"/>
    <x v="1"/>
    <s v="El candidato es seleccionado para ocupar la vacante"/>
    <s v="Consultar"/>
    <x v="0"/>
  </r>
  <r>
    <s v="25/02/2026 14:32:38"/>
    <s v="1090427589 - HANNET YULIETH VELASQUEZ VILLAMIZAR"/>
    <n v="4072876"/>
    <x v="0"/>
    <s v="1093737578 - MARYORY LONDOÑO MENESES"/>
    <x v="1"/>
    <s v="El candidato es seleccionado para ocupar la vacante"/>
    <s v="Consultar"/>
    <x v="0"/>
  </r>
  <r>
    <s v="25/02/2026 14:39:21"/>
    <s v="1090427589 - HANNET YULIETH VELASQUEZ VILLAMIZAR"/>
    <n v="4072690"/>
    <x v="0"/>
    <s v="1127055976 - PETER ALEXANDER MEJIA VELASCO"/>
    <x v="1"/>
    <s v="El candidato es seleccionado para ocupar la vacante"/>
    <s v="Consultar"/>
    <x v="0"/>
  </r>
  <r>
    <s v="25/02/2026 14:41:04"/>
    <s v="1090427589 - HANNET YULIETH VELASQUEZ VILLAMIZAR"/>
    <n v="4072884"/>
    <x v="0"/>
    <s v="1093784209 - LUISA MARIA MENDOXA LEON"/>
    <x v="1"/>
    <s v="El candidato es seleccionado para ocupar la vacante"/>
    <s v="Consultar"/>
    <x v="0"/>
  </r>
  <r>
    <s v="25/02/2026 14:44:12"/>
    <s v="1090427589 - HANNET YULIETH VELASQUEZ VILLAMIZAR"/>
    <n v="4072885"/>
    <x v="0"/>
    <s v="1004999087 - JURLEY SELENA MONGUI GOMEZ"/>
    <x v="1"/>
    <s v="El candidato es seleccionado para ocupar la vacante"/>
    <s v="Consultar"/>
    <x v="0"/>
  </r>
  <r>
    <s v="25/02/2026 14:46:56"/>
    <s v="1090427589 - HANNET YULIETH VELASQUEZ VILLAMIZAR"/>
    <n v="4072889"/>
    <x v="0"/>
    <s v="1127352464 - EVELYN ROJAS VALENCIA"/>
    <x v="1"/>
    <s v="El candidato es seleccionado para ocupar la vacante"/>
    <s v="Consultar"/>
    <x v="0"/>
  </r>
  <r>
    <s v="25/02/2026 14:48:43"/>
    <s v="1090427589 - HANNET YULIETH VELASQUEZ VILLAMIZAR"/>
    <n v="4072894"/>
    <x v="0"/>
    <s v="1004910596 - JUAN CARLOS SABOGAL ESTUPIÑAN"/>
    <x v="1"/>
    <s v="El candidato es seleccionado para ocupar la vacante"/>
    <s v="Consultar"/>
    <x v="0"/>
  </r>
  <r>
    <s v="25/02/2026 14:48:43"/>
    <s v="1090427589 - HANNET YULIETH VELASQUEZ VILLAMIZAR"/>
    <n v="4072894"/>
    <x v="0"/>
    <s v="37392026 - YURLEY ADRIANA TIBADUIZA BAUTISTA"/>
    <x v="1"/>
    <s v="El candidato es seleccionado para ocupar la vacante"/>
    <s v="Consultar"/>
    <x v="0"/>
  </r>
  <r>
    <s v="25/02/2026 14:53:09"/>
    <s v="1090427589 - HANNET YULIETH VELASQUEZ VILLAMIZAR"/>
    <n v="4072895"/>
    <x v="0"/>
    <s v="1004923480 - LENNIS MARCELA TORRES PARADA"/>
    <x v="1"/>
    <s v="El candidato es seleccionado para ocupar la vacante"/>
    <s v="Consultar"/>
    <x v="0"/>
  </r>
  <r>
    <s v="25/02/2026 15:21:20"/>
    <s v="1090427589 - HANNET YULIETH VELASQUEZ VILLAMIZAR"/>
    <n v="4072938"/>
    <x v="0"/>
    <s v="1005035918 - SKARLY GERALDINE VERGARA RODRIGUEZ"/>
    <x v="1"/>
    <s v="El candidato es seleccionado para ocupar la vacante"/>
    <s v="Consultar"/>
    <x v="0"/>
  </r>
  <r>
    <s v="25/02/2026 15:22:41"/>
    <s v="1090427589 - HANNET YULIETH VELASQUEZ VILLAMIZAR"/>
    <n v="4072943"/>
    <x v="0"/>
    <s v="1092346327 - ENGLI YOLIMER ZAMBRANO ALVAREZ"/>
    <x v="1"/>
    <s v="El candidato es seleccionado para ocupar la vacante"/>
    <s v="Consultar"/>
    <x v="0"/>
  </r>
  <r>
    <s v="26/02/2026 08:46:29"/>
    <s v="1090427589 - HANNET YULIETH VELASQUEZ VILLAMIZAR"/>
    <n v="4073594"/>
    <x v="0"/>
    <s v="27721015 - CLAUDIA MONGUI SANCHEZ RODRIGUEZ"/>
    <x v="1"/>
    <s v="El candidato es seleccionado para ocupar la vacante"/>
    <s v="Consultar"/>
    <x v="0"/>
  </r>
  <r>
    <s v="26/02/2026 08:46:29"/>
    <s v="1090427589 - HANNET YULIETH VELASQUEZ VILLAMIZAR"/>
    <n v="4073594"/>
    <x v="0"/>
    <s v="1005028678 - MARYLIN DANIELA MEJIA RANGEL"/>
    <x v="1"/>
    <s v="El candidato es seleccionado para ocupar la vacante"/>
    <s v="Consultar"/>
    <x v="0"/>
  </r>
  <r>
    <s v="26/02/2026 08:48:11"/>
    <s v="1090427589 - HANNET YULIETH VELASQUEZ VILLAMIZAR"/>
    <n v="4073595"/>
    <x v="0"/>
    <s v="1090514854 - KAREN ANDREA MOGOLLON"/>
    <x v="1"/>
    <s v="El candidato es seleccionado para ocupar la vacante"/>
    <s v="Consultar"/>
    <x v="0"/>
  </r>
  <r>
    <s v="26/02/2026 08:48:11"/>
    <s v="1090427589 - HANNET YULIETH VELASQUEZ VILLAMIZAR"/>
    <n v="4073595"/>
    <x v="0"/>
    <s v="1065591000 - OSCAR IVAN TRUJILLO MORENO"/>
    <x v="1"/>
    <s v="El candidato es seleccionado para ocupar la vacante"/>
    <s v="Consultar"/>
    <x v="0"/>
  </r>
  <r>
    <s v="26/02/2026 08:50:11"/>
    <s v="1090427589 - HANNET YULIETH VELASQUEZ VILLAMIZAR"/>
    <n v="4073697"/>
    <x v="0"/>
    <s v="1093751909 - LEIDY PAOLA PORTILLA GIRALDO"/>
    <x v="1"/>
    <s v="El candidato es seleccionado para ocupar la vacante"/>
    <s v="Consultar"/>
    <x v="0"/>
  </r>
  <r>
    <s v="26/02/2026 08:50:11"/>
    <s v="1090427589 - HANNET YULIETH VELASQUEZ VILLAMIZAR"/>
    <n v="4073697"/>
    <x v="0"/>
    <s v="1004795401 - KAREN YASMIN VERGEL"/>
    <x v="1"/>
    <s v="El candidato es seleccionado para ocupar la vacante"/>
    <s v="Consultar"/>
    <x v="0"/>
  </r>
  <r>
    <s v="26/02/2026 08:51:20"/>
    <s v="1090427589 - HANNET YULIETH VELASQUEZ VILLAMIZAR"/>
    <n v="4073699"/>
    <x v="0"/>
    <s v="37507216 - DIANA CAROLINA PRADA VILLEGAS"/>
    <x v="1"/>
    <s v="El candidato es seleccionado para ocupar la vacante"/>
    <s v="Consultar"/>
    <x v="0"/>
  </r>
  <r>
    <s v="26/02/2026 08:52:44"/>
    <s v="1090427589 - HANNET YULIETH VELASQUEZ VILLAMIZAR"/>
    <n v="4073700"/>
    <x v="0"/>
    <s v="629731 - YOANY ALFREDO RUIZ VIVAS"/>
    <x v="1"/>
    <s v="El candidato es seleccionado para ocupar la vacante"/>
    <s v="Consultar"/>
    <x v="0"/>
  </r>
  <r>
    <s v="26/02/2026 08:56:31"/>
    <s v="1090427589 - HANNET YULIETH VELASQUEZ VILLAMIZAR"/>
    <n v="4073704"/>
    <x v="0"/>
    <s v="1093294880 - ANDRES CAMILO TRUJILLO RANGEL"/>
    <x v="1"/>
    <s v="El candidato es seleccionado para ocupar la vacante"/>
    <s v="Consultar"/>
    <x v="0"/>
  </r>
  <r>
    <s v="26/02/2026 08:57:46"/>
    <s v="1090427589 - HANNET YULIETH VELASQUEZ VILLAMIZAR"/>
    <n v="4073708"/>
    <x v="0"/>
    <s v="1090520424 - JUAN GUILLERMO VEGA ROJAS"/>
    <x v="1"/>
    <s v="El candidato es seleccionado para ocupar la vacante"/>
    <s v="Consultar"/>
    <x v="0"/>
  </r>
  <r>
    <s v="05/03/2026 08:26:27"/>
    <s v="1090427589 - HANNET YULIETH VELASQUEZ VILLAMIZAR"/>
    <n v="4078838"/>
    <x v="0"/>
    <s v="1090463486 - EDWUIN ALEXANDER VILLAMIZAR BELTRAN"/>
    <x v="1"/>
    <s v="El candidato es seleccionado para ocupar la vacante"/>
    <s v="Consultar"/>
    <x v="1"/>
  </r>
  <r>
    <s v="05/03/2026 09:07:37"/>
    <s v="1090427589 - HANNET YULIETH VELASQUEZ VILLAMIZAR"/>
    <n v="4078857"/>
    <x v="0"/>
    <s v="1093762093 - MERLY JOHANNA SOLANO GOMEZ"/>
    <x v="1"/>
    <s v="El candidato es seleccionado para ocupar la vacante"/>
    <s v="Consultar"/>
    <x v="1"/>
  </r>
  <r>
    <s v="05/03/2026 09:18:44"/>
    <s v="1090427589 - HANNET YULIETH VELASQUEZ VILLAMIZAR"/>
    <n v="4078865"/>
    <x v="0"/>
    <s v="1093771847 - GERARDO CERVERA SILVA"/>
    <x v="1"/>
    <s v="El candidato es seleccionado para ocupar la vacante"/>
    <s v="Consultar"/>
    <x v="1"/>
  </r>
  <r>
    <s v="06/03/2026 11:36:11"/>
    <s v="1090427589 - HANNET YULIETH VELASQUEZ VILLAMIZAR"/>
    <n v="4080080"/>
    <x v="0"/>
    <s v="13270332 - LUIS ALBERTO CARRIEDO ESPINEL"/>
    <x v="1"/>
    <s v="El candidato es seleccionado para ocupar la vacante"/>
    <s v="Consultar"/>
    <x v="1"/>
  </r>
  <r>
    <s v="06/03/2026 11:47:19"/>
    <s v="1090427589 - HANNET YULIETH VELASQUEZ VILLAMIZAR"/>
    <n v="4080084"/>
    <x v="0"/>
    <s v="13493884 - JORGE ARIDES PARRA GARCIA"/>
    <x v="1"/>
    <s v="El candidato es seleccionado para ocupar la vacante"/>
    <s v="Consultar"/>
    <x v="1"/>
  </r>
  <r>
    <s v="06/03/2026 12:12:27"/>
    <s v="1090427589 - HANNET YULIETH VELASQUEZ VILLAMIZAR"/>
    <n v="4080091"/>
    <x v="0"/>
    <s v="1004878022 - KAREN ALEXANDRA MORANTES BOHORQUEZ"/>
    <x v="1"/>
    <s v="El candidato es seleccionado para ocupar la vacante"/>
    <s v="Consultar"/>
    <x v="1"/>
  </r>
  <r>
    <s v="06/03/2026 12:20:19"/>
    <s v="1090427589 - HANNET YULIETH VELASQUEZ VILLAMIZAR"/>
    <n v="4080166"/>
    <x v="0"/>
    <s v="684200 - JOHNNY JOSE GUTIERREZ MARQUEZ"/>
    <x v="1"/>
    <s v="El candidato es seleccionado para ocupar la vacante"/>
    <s v="Consultar"/>
    <x v="1"/>
  </r>
  <r>
    <s v="06/03/2026 13:16:45"/>
    <s v="1090427589 - HANNET YULIETH VELASQUEZ VILLAMIZAR"/>
    <n v="4080095"/>
    <x v="0"/>
    <s v="1007437960 - EUSTACIO GUEVARA MARQUEZ"/>
    <x v="1"/>
    <s v="El candidato es seleccionado para ocupar la vacante"/>
    <s v="Consultar"/>
    <x v="1"/>
  </r>
  <r>
    <s v="06/03/2026 13:22:41"/>
    <s v="1090427589 - HANNET YULIETH VELASQUEZ VILLAMIZAR"/>
    <n v="4080204"/>
    <x v="0"/>
    <s v="88196872 - LUIS FERNANDO MENDOZA CACERES"/>
    <x v="1"/>
    <s v="El candidato es seleccionado para ocupar la vacante"/>
    <s v="Consultar"/>
    <x v="1"/>
  </r>
  <r>
    <s v="06/03/2026 13:39:43"/>
    <s v="1090427589 - HANNET YULIETH VELASQUEZ VILLAMIZAR"/>
    <n v="4080184"/>
    <x v="0"/>
    <s v="88143133 - ELGAR EMIRO DIAZ ROPERO"/>
    <x v="1"/>
    <s v="El candidato es seleccionado para ocupar la vacante"/>
    <s v="Consultar"/>
    <x v="1"/>
  </r>
  <r>
    <s v="06/03/2026 13:39:43"/>
    <s v="1090427589 - HANNET YULIETH VELASQUEZ VILLAMIZAR"/>
    <n v="4080184"/>
    <x v="0"/>
    <s v="88217218 - JAVIER MORENO CHAPARRO"/>
    <x v="1"/>
    <s v="El candidato es seleccionado para ocupar la vacante"/>
    <s v="Consultar"/>
    <x v="1"/>
  </r>
  <r>
    <s v="06/03/2026 13:39:43"/>
    <s v="1090427589 - HANNET YULIETH VELASQUEZ VILLAMIZAR"/>
    <n v="4080184"/>
    <x v="0"/>
    <s v="1093802124 - FRANKLIN ALEXANDER GUTIERREZ VEGA"/>
    <x v="1"/>
    <s v="El candidato es seleccionado para ocupar la vacante"/>
    <s v="Consultar"/>
    <x v="1"/>
  </r>
  <r>
    <s v="06/03/2026 13:47:10"/>
    <s v="1090427589 - HANNET YULIETH VELASQUEZ VILLAMIZAR"/>
    <n v="4080187"/>
    <x v="0"/>
    <s v="88275948 - ALEXANDER OVALLES MIRANDA"/>
    <x v="1"/>
    <s v="El candidato es seleccionado para ocupar la vacante"/>
    <s v="Consultar"/>
    <x v="1"/>
  </r>
  <r>
    <s v="06/03/2026 13:47:10"/>
    <s v="1090427589 - HANNET YULIETH VELASQUEZ VILLAMIZAR"/>
    <n v="4080187"/>
    <x v="0"/>
    <s v="13507886 - JULIAN LOPEZ JAIMES"/>
    <x v="1"/>
    <s v="El candidato es seleccionado para ocupar la vacante"/>
    <s v="Consultar"/>
    <x v="1"/>
  </r>
  <r>
    <s v="06/03/2026 13:47:10"/>
    <s v="1090427589 - HANNET YULIETH VELASQUEZ VILLAMIZAR"/>
    <n v="4080187"/>
    <x v="0"/>
    <s v="1090529626 - BREIDI ANDREI CORONEL OMAÑA"/>
    <x v="1"/>
    <s v="El candidato es seleccionado para ocupar la vacante"/>
    <s v="Consultar"/>
    <x v="1"/>
  </r>
  <r>
    <s v="06/03/2026 13:47:10"/>
    <s v="1090427589 - HANNET YULIETH VELASQUEZ VILLAMIZAR"/>
    <n v="4080187"/>
    <x v="0"/>
    <s v="1093745236 - ENDERSON ALEXANDER GOMEZ MORENO"/>
    <x v="1"/>
    <s v="El candidato es seleccionado para ocupar la vacante"/>
    <s v="Consultar"/>
    <x v="1"/>
  </r>
  <r>
    <s v="06/03/2026 13:53:50"/>
    <s v="1090427589 - HANNET YULIETH VELASQUEZ VILLAMIZAR"/>
    <n v="4080189"/>
    <x v="0"/>
    <s v="1090506769 - MARÍA FERNANDA BÁEZ ZAMUDIO"/>
    <x v="1"/>
    <s v="El candidato es seleccionado para ocupar la vacante"/>
    <s v="Consultar"/>
    <x v="1"/>
  </r>
  <r>
    <s v="06/03/2026 13:53:50"/>
    <s v="1090427589 - HANNET YULIETH VELASQUEZ VILLAMIZAR"/>
    <n v="4080189"/>
    <x v="0"/>
    <s v="1093142070 - LUSHAY ANDREA GONZALEZ VILLAMIZAR"/>
    <x v="1"/>
    <s v="El candidato es seleccionado para ocupar la vacante"/>
    <s v="Consultar"/>
    <x v="1"/>
  </r>
  <r>
    <s v="06/03/2026 14:31:15"/>
    <s v="1090427589 - HANNET YULIETH VELASQUEZ VILLAMIZAR"/>
    <n v="4080228"/>
    <x v="0"/>
    <s v="88215661 - CELSO CAMARGO MARIN"/>
    <x v="1"/>
    <s v="El candidato es seleccionado para ocupar la vacante"/>
    <s v="Consultar"/>
    <x v="1"/>
  </r>
  <r>
    <s v="06/03/2026 14:39:29"/>
    <s v="1090427589 - HANNET YULIETH VELASQUEZ VILLAMIZAR"/>
    <n v="4080234"/>
    <x v="0"/>
    <s v="88227169 - NEPTALY CAMARGO MARIN"/>
    <x v="1"/>
    <s v="El candidato es seleccionado para ocupar la vacante"/>
    <s v="Consultar"/>
    <x v="1"/>
  </r>
  <r>
    <s v="09/03/2026 10:37:45"/>
    <s v="1090427589 - HANNET YULIETH VELASQUEZ VILLAMIZAR"/>
    <n v="3979530"/>
    <x v="0"/>
    <s v="1092941045 - DAIVY ALEJANDRO CHITIVA SIERRA"/>
    <x v="0"/>
    <s v="El candidato no es seleccionado para ocupar la vacante"/>
    <s v="Consultar"/>
    <x v="1"/>
  </r>
  <r>
    <s v="09/03/2026 10:37:45"/>
    <s v="1090427589 - HANNET YULIETH VELASQUEZ VILLAMIZAR"/>
    <n v="3979530"/>
    <x v="0"/>
    <s v="1090524462 - SERGIO ANDRES SILVA RANGEL"/>
    <x v="0"/>
    <s v="El candidato no es seleccionado para ocupar la vacante"/>
    <s v="Consultar"/>
    <x v="1"/>
  </r>
  <r>
    <s v="09/03/2026 10:37:45"/>
    <s v="1090427589 - HANNET YULIETH VELASQUEZ VILLAMIZAR"/>
    <n v="3979530"/>
    <x v="0"/>
    <s v="690824 - EDDY ENRIQUE BARRIOS BOSCÁN"/>
    <x v="0"/>
    <s v="El candidato no es seleccionado para ocupar la vacante"/>
    <s v="Consultar"/>
    <x v="1"/>
  </r>
  <r>
    <s v="09/03/2026 10:37:45"/>
    <s v="1090427589 - HANNET YULIETH VELASQUEZ VILLAMIZAR"/>
    <n v="3979530"/>
    <x v="0"/>
    <s v="1090500817 - BRANDON STEEVEN HERNANDEZ YAÑEZ"/>
    <x v="0"/>
    <s v="El candidato no es seleccionado para ocupar la vacante"/>
    <s v="Consultar"/>
    <x v="1"/>
  </r>
  <r>
    <s v="09/03/2026 10:37:45"/>
    <s v="1090427589 - HANNET YULIETH VELASQUEZ VILLAMIZAR"/>
    <n v="3979530"/>
    <x v="0"/>
    <s v="1093786041 - JOEL ALEXIS CARVAJAL MORENO"/>
    <x v="0"/>
    <s v="El candidato no es seleccionado para ocupar la vacante"/>
    <s v="Consultar"/>
    <x v="1"/>
  </r>
  <r>
    <s v="09/03/2026 10:37:45"/>
    <s v="1090427589 - HANNET YULIETH VELASQUEZ VILLAMIZAR"/>
    <n v="3979530"/>
    <x v="0"/>
    <s v="1090393077 - JESUS ARNOLDO DURAN MARTINEZ"/>
    <x v="0"/>
    <s v="El candidato no es seleccionado para ocupar la vacante"/>
    <s v="Consultar"/>
    <x v="1"/>
  </r>
  <r>
    <s v="09/03/2026 10:37:45"/>
    <s v="1090427589 - HANNET YULIETH VELASQUEZ VILLAMIZAR"/>
    <n v="3979530"/>
    <x v="0"/>
    <s v="1093788918 - JUAN PABLO CONTRERAS MESA"/>
    <x v="0"/>
    <s v="El candidato no es seleccionado para ocupar la vacante"/>
    <s v="Consultar"/>
    <x v="1"/>
  </r>
  <r>
    <s v="09/03/2026 10:37:45"/>
    <s v="1090427589 - HANNET YULIETH VELASQUEZ VILLAMIZAR"/>
    <n v="3979530"/>
    <x v="0"/>
    <s v="1049654077 - YARA ALEJANDRA RUIZ LÓPEZ"/>
    <x v="0"/>
    <s v="El candidato no es seleccionado para ocupar la vacante"/>
    <s v="Consultar"/>
    <x v="1"/>
  </r>
  <r>
    <s v="09/03/2026 10:37:45"/>
    <s v="1090427589 - HANNET YULIETH VELASQUEZ VILLAMIZAR"/>
    <n v="3979530"/>
    <x v="0"/>
    <s v="1090397212 - LUIS CARLOS GAITAN RODRIGUEZ"/>
    <x v="0"/>
    <s v="El candidato no es seleccionado para ocupar la vacante"/>
    <s v="Consultar"/>
    <x v="1"/>
  </r>
  <r>
    <s v="09/03/2026 10:37:45"/>
    <s v="1090427589 - HANNET YULIETH VELASQUEZ VILLAMIZAR"/>
    <n v="3979530"/>
    <x v="0"/>
    <s v="1005038378 - CANDY JULIETH ORTIZ CORONADO"/>
    <x v="0"/>
    <s v="El candidato no es seleccionado para ocupar la vacante"/>
    <s v="Consultar"/>
    <x v="1"/>
  </r>
  <r>
    <s v="09/03/2026 10:37:45"/>
    <s v="1090427589 - HANNET YULIETH VELASQUEZ VILLAMIZAR"/>
    <n v="3979530"/>
    <x v="0"/>
    <s v="1090531202 - JUAN DIEGO FELIPE TERRA"/>
    <x v="0"/>
    <s v="El candidato no es seleccionado para ocupar la vacante"/>
    <s v="Consultar"/>
    <x v="1"/>
  </r>
  <r>
    <s v="09/03/2026 10:37:45"/>
    <s v="1090427589 - HANNET YULIETH VELASQUEZ VILLAMIZAR"/>
    <n v="3979530"/>
    <x v="0"/>
    <s v="1193419113 - JOSÉ SEBASTIÁN RESTREPO PALACIO"/>
    <x v="0"/>
    <s v="El candidato no es seleccionado para ocupar la vacante"/>
    <s v="Consultar"/>
    <x v="1"/>
  </r>
  <r>
    <s v="09/03/2026 10:37:45"/>
    <s v="1090427589 - HANNET YULIETH VELASQUEZ VILLAMIZAR"/>
    <n v="3979530"/>
    <x v="0"/>
    <s v="1090418325 - LUIS YADIR ALARCÓN SAAVEDRA"/>
    <x v="0"/>
    <s v="El candidato no es seleccionado para ocupar la vacante"/>
    <s v="Consultar"/>
    <x v="1"/>
  </r>
  <r>
    <s v="09/03/2026 10:37:45"/>
    <s v="1090427589 - HANNET YULIETH VELASQUEZ VILLAMIZAR"/>
    <n v="3979530"/>
    <x v="0"/>
    <s v="1193201433 - JHOAN ALEXIS CORRALES DELGADO"/>
    <x v="0"/>
    <s v="El candidato no es seleccionado para ocupar la vacante"/>
    <s v="Consultar"/>
    <x v="1"/>
  </r>
  <r>
    <s v="09/03/2026 10:38:47"/>
    <s v="1090427589 - HANNET YULIETH VELASQUEZ VILLAMIZAR"/>
    <n v="3979595"/>
    <x v="0"/>
    <s v="1121962813 - DUVER CAMILO PARADA RUEDA"/>
    <x v="0"/>
    <s v="El candidato no pudo ser contactado"/>
    <s v="Consultar"/>
    <x v="1"/>
  </r>
  <r>
    <s v="09/03/2026 10:38:47"/>
    <s v="1090427589 - HANNET YULIETH VELASQUEZ VILLAMIZAR"/>
    <n v="3979595"/>
    <x v="0"/>
    <s v="1090486140 - PEDRO  ANTONIO TARAZONA MORENO"/>
    <x v="0"/>
    <s v="El candidato no pudo ser contactado"/>
    <s v="Consultar"/>
    <x v="1"/>
  </r>
  <r>
    <s v="09/03/2026 10:38:47"/>
    <s v="1090427589 - HANNET YULIETH VELASQUEZ VILLAMIZAR"/>
    <n v="3979595"/>
    <x v="0"/>
    <s v="1092363606 - JOSE LUIS GONZALEZ PEREZ"/>
    <x v="0"/>
    <s v="El candidato no pudo ser contactado"/>
    <s v="Consultar"/>
    <x v="1"/>
  </r>
  <r>
    <s v="09/03/2026 10:38:47"/>
    <s v="1090427589 - HANNET YULIETH VELASQUEZ VILLAMIZAR"/>
    <n v="3979595"/>
    <x v="0"/>
    <s v="1090425372 - RUBEN DARIO CHACON"/>
    <x v="0"/>
    <s v="El candidato no pudo ser contactado"/>
    <s v="Consultar"/>
    <x v="1"/>
  </r>
  <r>
    <s v="09/03/2026 10:38:47"/>
    <s v="1090427589 - HANNET YULIETH VELASQUEZ VILLAMIZAR"/>
    <n v="3979595"/>
    <x v="0"/>
    <s v="1093779410 - EDGAR ESNAIDER GARRIDO BALLESTEROS"/>
    <x v="0"/>
    <s v="El candidato no pudo ser contactado"/>
    <s v="Consultar"/>
    <x v="1"/>
  </r>
  <r>
    <s v="09/03/2026 10:38:47"/>
    <s v="1090427589 - HANNET YULIETH VELASQUEZ VILLAMIZAR"/>
    <n v="3979595"/>
    <x v="0"/>
    <s v="1090411412 - EDGAR ARTURO BELTRAN LIZARAZO"/>
    <x v="0"/>
    <s v="El candidato no pudo ser contactado"/>
    <s v="Consultar"/>
    <x v="1"/>
  </r>
  <r>
    <s v="09/03/2026 10:38:47"/>
    <s v="1090427589 - HANNET YULIETH VELASQUEZ VILLAMIZAR"/>
    <n v="3979595"/>
    <x v="0"/>
    <s v="1010056135 - JOSE GREGORIO VILLAMIZAR SERRANO"/>
    <x v="0"/>
    <s v="El candidato no pudo ser contactado"/>
    <s v="Consultar"/>
    <x v="1"/>
  </r>
  <r>
    <s v="09/03/2026 10:38:47"/>
    <s v="1090427589 - HANNET YULIETH VELASQUEZ VILLAMIZAR"/>
    <n v="3979595"/>
    <x v="0"/>
    <s v="1092390292 - CARLOS ALEJANDRO MARIN GALVIS"/>
    <x v="0"/>
    <s v="El candidato no pudo ser contactado"/>
    <s v="Consultar"/>
    <x v="1"/>
  </r>
  <r>
    <s v="09/03/2026 10:38:47"/>
    <s v="1090427589 - HANNET YULIETH VELASQUEZ VILLAMIZAR"/>
    <n v="3979595"/>
    <x v="0"/>
    <s v="11523339 - CAMILO CALDERON MAYORGA"/>
    <x v="0"/>
    <s v="El candidato no pudo ser contactado"/>
    <s v="Consultar"/>
    <x v="1"/>
  </r>
  <r>
    <s v="09/03/2026 10:38:47"/>
    <s v="1090427589 - HANNET YULIETH VELASQUEZ VILLAMIZAR"/>
    <n v="3979595"/>
    <x v="0"/>
    <s v="60355817 - ELDA LUCIA BENAVIDES ALBARRACIN"/>
    <x v="0"/>
    <s v="El candidato no pudo ser contactado"/>
    <s v="Consultar"/>
    <x v="1"/>
  </r>
  <r>
    <s v="09/03/2026 10:38:47"/>
    <s v="1090427589 - HANNET YULIETH VELASQUEZ VILLAMIZAR"/>
    <n v="3979595"/>
    <x v="0"/>
    <s v="1090424073 - LAURA MILENE AYALA IBARRA"/>
    <x v="0"/>
    <s v="El candidato no pudo ser contactado"/>
    <s v="Consultar"/>
    <x v="1"/>
  </r>
  <r>
    <s v="09/03/2026 10:38:47"/>
    <s v="1090427589 - HANNET YULIETH VELASQUEZ VILLAMIZAR"/>
    <n v="3979595"/>
    <x v="0"/>
    <s v="1005035319 - YASLEINY CAROLINA VARGAS SIZA"/>
    <x v="0"/>
    <s v="El candidato no pudo ser contactado"/>
    <s v="Consultar"/>
    <x v="1"/>
  </r>
  <r>
    <s v="09/03/2026 10:38:47"/>
    <s v="1090427589 - HANNET YULIETH VELASQUEZ VILLAMIZAR"/>
    <n v="3979595"/>
    <x v="0"/>
    <s v="88263389 - WILLINGTON PEÑALOZA GOMEZ"/>
    <x v="0"/>
    <s v="El candidato no pudo ser contactado"/>
    <s v="Consultar"/>
    <x v="1"/>
  </r>
  <r>
    <s v="09/03/2026 10:38:47"/>
    <s v="1090427589 - HANNET YULIETH VELASQUEZ VILLAMIZAR"/>
    <n v="3979595"/>
    <x v="0"/>
    <s v="1090429966 - MICHAEL DELGADO VALBUENA"/>
    <x v="0"/>
    <s v="El candidato no pudo ser contactado"/>
    <s v="Consultar"/>
    <x v="1"/>
  </r>
  <r>
    <s v="09/03/2026 10:39:37"/>
    <s v="1090427589 - HANNET YULIETH VELASQUEZ VILLAMIZAR"/>
    <n v="3979594"/>
    <x v="0"/>
    <s v="88249441 - ELKIN FERNANDO TUTA LOZADA"/>
    <x v="0"/>
    <s v="El candidato no pudo ser contactado"/>
    <s v="Consultar"/>
    <x v="1"/>
  </r>
  <r>
    <s v="09/03/2026 10:39:37"/>
    <s v="1090427589 - HANNET YULIETH VELASQUEZ VILLAMIZAR"/>
    <n v="3979594"/>
    <x v="0"/>
    <s v="1090389850 - JOSE JAVIER BERMON LUNA"/>
    <x v="0"/>
    <s v="El candidato no pudo ser contactado"/>
    <s v="Consultar"/>
    <x v="1"/>
  </r>
  <r>
    <s v="09/03/2026 10:39:37"/>
    <s v="1090427589 - HANNET YULIETH VELASQUEZ VILLAMIZAR"/>
    <n v="3979594"/>
    <x v="0"/>
    <s v="13410483 - PARMENIO PAEZ ROLON"/>
    <x v="0"/>
    <s v="El candidato no pudo ser contactado"/>
    <s v="Consultar"/>
    <x v="1"/>
  </r>
  <r>
    <s v="09/03/2026 10:39:37"/>
    <s v="1090427589 - HANNET YULIETH VELASQUEZ VILLAMIZAR"/>
    <n v="3979594"/>
    <x v="0"/>
    <s v="88272302 - ALEXANDER SUAREZ VALDERRAMA"/>
    <x v="0"/>
    <s v="El candidato no pudo ser contactado"/>
    <s v="Consultar"/>
    <x v="1"/>
  </r>
  <r>
    <s v="09/03/2026 10:39:37"/>
    <s v="1090427589 - HANNET YULIETH VELASQUEZ VILLAMIZAR"/>
    <n v="3979594"/>
    <x v="0"/>
    <s v="13478324 - JOSE  DANIEL CAMARGO RUIZ"/>
    <x v="0"/>
    <s v="El candidato no pudo ser contactado"/>
    <s v="Consultar"/>
    <x v="1"/>
  </r>
  <r>
    <s v="09/03/2026 10:39:37"/>
    <s v="1090427589 - HANNET YULIETH VELASQUEZ VILLAMIZAR"/>
    <n v="3979594"/>
    <x v="0"/>
    <s v="1090398839 - RICHARD ALONSO ROJAS VILAMIZAR"/>
    <x v="0"/>
    <s v="El candidato no pudo ser contactado"/>
    <s v="Consultar"/>
    <x v="1"/>
  </r>
  <r>
    <s v="09/03/2026 10:39:37"/>
    <s v="1090427589 - HANNET YULIETH VELASQUEZ VILLAMIZAR"/>
    <n v="3979594"/>
    <x v="0"/>
    <s v="1090496511 - CAMILO ANDRES FLOREZ HERNANDEZ"/>
    <x v="0"/>
    <s v="El candidato no pudo ser contactado"/>
    <s v="Consultar"/>
    <x v="1"/>
  </r>
  <r>
    <s v="09/03/2026 10:39:37"/>
    <s v="1090427589 - HANNET YULIETH VELASQUEZ VILLAMIZAR"/>
    <n v="3979594"/>
    <x v="0"/>
    <s v="1005337394 - JAN CARLOS TRIANA CARREÑO"/>
    <x v="0"/>
    <s v="El candidato no pudo ser contactado"/>
    <s v="Consultar"/>
    <x v="1"/>
  </r>
  <r>
    <s v="09/03/2026 10:39:37"/>
    <s v="1090427589 - HANNET YULIETH VELASQUEZ VILLAMIZAR"/>
    <n v="3979594"/>
    <x v="0"/>
    <s v="1090507760 - JOSE RAFAEL SANGUINO UREÑA"/>
    <x v="0"/>
    <s v="El candidato no pudo ser contactado"/>
    <s v="Consultar"/>
    <x v="1"/>
  </r>
  <r>
    <s v="09/03/2026 10:39:37"/>
    <s v="1090427589 - HANNET YULIETH VELASQUEZ VILLAMIZAR"/>
    <n v="3979594"/>
    <x v="0"/>
    <s v="88219090 - DANIEL HORACIO SALINAS CACUA"/>
    <x v="0"/>
    <s v="El candidato no pudo ser contactado"/>
    <s v="Consultar"/>
    <x v="1"/>
  </r>
  <r>
    <s v="09/03/2026 10:39:37"/>
    <s v="1090427589 - HANNET YULIETH VELASQUEZ VILLAMIZAR"/>
    <n v="3979594"/>
    <x v="0"/>
    <s v="1090494304 - JESUS ANDRES PINEDA PACHECO"/>
    <x v="0"/>
    <s v="El candidato no pudo ser contactado"/>
    <s v="Consultar"/>
    <x v="1"/>
  </r>
  <r>
    <s v="09/03/2026 10:39:37"/>
    <s v="1090427589 - HANNET YULIETH VELASQUEZ VILLAMIZAR"/>
    <n v="3979594"/>
    <x v="0"/>
    <s v="88227342 - ALEXANDER CAICEDO MUÑOZ"/>
    <x v="0"/>
    <s v="El candidato no pudo ser contactado"/>
    <s v="Consultar"/>
    <x v="1"/>
  </r>
  <r>
    <s v="09/03/2026 10:39:37"/>
    <s v="1090427589 - HANNET YULIETH VELASQUEZ VILLAMIZAR"/>
    <n v="3979594"/>
    <x v="0"/>
    <s v="1093771990 - MARLON JOSUE BALLESTEROS ALVERNIA"/>
    <x v="0"/>
    <s v="El candidato no pudo ser contactado"/>
    <s v="Consultar"/>
    <x v="1"/>
  </r>
  <r>
    <s v="09/03/2026 10:39:37"/>
    <s v="1090427589 - HANNET YULIETH VELASQUEZ VILLAMIZAR"/>
    <n v="3979594"/>
    <x v="0"/>
    <s v="1005035492 - ISAIAS BARRERA HERNANDEZ"/>
    <x v="0"/>
    <s v="El candidato no pudo ser contactado"/>
    <s v="Consultar"/>
    <x v="1"/>
  </r>
  <r>
    <s v="09/03/2026 10:39:37"/>
    <s v="1090427589 - HANNET YULIETH VELASQUEZ VILLAMIZAR"/>
    <n v="3979594"/>
    <x v="0"/>
    <s v="1090477638 - EDGAR  JAVIER MOLINA SOLANO"/>
    <x v="0"/>
    <s v="El candidato no pudo ser contactado"/>
    <s v="Consultar"/>
    <x v="1"/>
  </r>
  <r>
    <s v="09/03/2026 10:39:37"/>
    <s v="1090427589 - HANNET YULIETH VELASQUEZ VILLAMIZAR"/>
    <n v="3979594"/>
    <x v="0"/>
    <s v="88217394 - JUAN CARLOS ORTEGA"/>
    <x v="0"/>
    <s v="El candidato no pudo ser contactado"/>
    <s v="Consultar"/>
    <x v="1"/>
  </r>
  <r>
    <s v="09/03/2026 10:39:37"/>
    <s v="1090427589 - HANNET YULIETH VELASQUEZ VILLAMIZAR"/>
    <n v="3979594"/>
    <x v="0"/>
    <s v="88204301 - BRAN ALEXI PABON PINILLA"/>
    <x v="0"/>
    <s v="El candidato no pudo ser contactado"/>
    <s v="Consultar"/>
    <x v="1"/>
  </r>
  <r>
    <s v="09/03/2026 10:39:37"/>
    <s v="1090427589 - HANNET YULIETH VELASQUEZ VILLAMIZAR"/>
    <n v="3979594"/>
    <x v="0"/>
    <s v="88251537 - JOHAN ANDRES ESPINEL ANGARITA"/>
    <x v="0"/>
    <s v="El candidato no pudo ser contactado"/>
    <s v="Consultar"/>
    <x v="1"/>
  </r>
  <r>
    <s v="09/03/2026 10:39:37"/>
    <s v="1090427589 - HANNET YULIETH VELASQUEZ VILLAMIZAR"/>
    <n v="3979594"/>
    <x v="0"/>
    <s v="1090423971 - JHON WILMER RODRIGUEZ ARMAS"/>
    <x v="0"/>
    <s v="El candidato no pudo ser contactado"/>
    <s v="Consultar"/>
    <x v="1"/>
  </r>
  <r>
    <s v="09/03/2026 10:39:37"/>
    <s v="1090427589 - HANNET YULIETH VELASQUEZ VILLAMIZAR"/>
    <n v="3979594"/>
    <x v="0"/>
    <s v="88210989 - BERNARDO ALBERTO RAMIREZ COLMENARES"/>
    <x v="0"/>
    <s v="El candidato no pudo ser contactado"/>
    <s v="Consultar"/>
    <x v="1"/>
  </r>
  <r>
    <s v="09/03/2026 10:39:37"/>
    <s v="1090427589 - HANNET YULIETH VELASQUEZ VILLAMIZAR"/>
    <n v="3979594"/>
    <x v="0"/>
    <s v="88312651 - JAIME ALBERTO JARAMILLO GUTIERREZ"/>
    <x v="0"/>
    <s v="El candidato no pudo ser contactado"/>
    <s v="Consultar"/>
    <x v="1"/>
  </r>
  <r>
    <s v="09/03/2026 10:39:37"/>
    <s v="1090427589 - HANNET YULIETH VELASQUEZ VILLAMIZAR"/>
    <n v="3979594"/>
    <x v="0"/>
    <s v="1090532231 - JUAN MANUEL MEZA PEÑARANDA"/>
    <x v="0"/>
    <s v="El candidato no pudo ser contactado"/>
    <s v="Consultar"/>
    <x v="1"/>
  </r>
  <r>
    <s v="09/03/2026 10:39:37"/>
    <s v="1090427589 - HANNET YULIETH VELASQUEZ VILLAMIZAR"/>
    <n v="3979594"/>
    <x v="0"/>
    <s v="1090436258 - JHOLMAN ARLEX MORANTES JAIMES"/>
    <x v="0"/>
    <s v="El candidato no pudo ser contactado"/>
    <s v="Consultar"/>
    <x v="1"/>
  </r>
  <r>
    <s v="09/03/2026 10:39:37"/>
    <s v="1090427589 - HANNET YULIETH VELASQUEZ VILLAMIZAR"/>
    <n v="3979594"/>
    <x v="0"/>
    <s v="1094264396 - RICARDO STARLI VALDERRAMA POSADA"/>
    <x v="0"/>
    <s v="El candidato no pudo ser contactado"/>
    <s v="Consultar"/>
    <x v="1"/>
  </r>
  <r>
    <s v="09/03/2026 10:39:37"/>
    <s v="1090427589 - HANNET YULIETH VELASQUEZ VILLAMIZAR"/>
    <n v="3979594"/>
    <x v="0"/>
    <s v="13477559 - NELSON RONDON ESCOBAR"/>
    <x v="0"/>
    <s v="El candidato no pudo ser contactado"/>
    <s v="Consultar"/>
    <x v="1"/>
  </r>
  <r>
    <s v="09/03/2026 10:39:37"/>
    <s v="1090427589 - HANNET YULIETH VELASQUEZ VILLAMIZAR"/>
    <n v="3979594"/>
    <x v="0"/>
    <s v="88206355 - JORGE RICARDO RODRIGUEZ DUARTE"/>
    <x v="0"/>
    <s v="El candidato no pudo ser contactado"/>
    <s v="Consultar"/>
    <x v="1"/>
  </r>
  <r>
    <s v="09/03/2026 10:39:37"/>
    <s v="1090427589 - HANNET YULIETH VELASQUEZ VILLAMIZAR"/>
    <n v="3979594"/>
    <x v="0"/>
    <s v="88275758 - EDWIN FIGUEREDO MONSALVE"/>
    <x v="0"/>
    <s v="El candidato no pudo ser contactado"/>
    <s v="Consultar"/>
    <x v="1"/>
  </r>
  <r>
    <s v="09/03/2026 10:40:26"/>
    <s v="1090427589 - HANNET YULIETH VELASQUEZ VILLAMIZAR"/>
    <n v="3981938"/>
    <x v="0"/>
    <s v="88230654 - WILLIAM GIRON GUERRERO"/>
    <x v="0"/>
    <s v="El candidato no pudo ser contactado"/>
    <s v="Consultar"/>
    <x v="1"/>
  </r>
  <r>
    <s v="09/03/2026 10:40:26"/>
    <s v="1090427589 - HANNET YULIETH VELASQUEZ VILLAMIZAR"/>
    <n v="3981938"/>
    <x v="0"/>
    <s v="5441732 - JOSE DE DIOS MANOSALVA MANDON"/>
    <x v="0"/>
    <s v="El candidato no pudo ser contactado"/>
    <s v="Consultar"/>
    <x v="1"/>
  </r>
  <r>
    <s v="09/03/2026 10:40:26"/>
    <s v="1090427589 - HANNET YULIETH VELASQUEZ VILLAMIZAR"/>
    <n v="3981938"/>
    <x v="0"/>
    <s v="37441814 - CONSUELO ESTHER ROJAS SUAREZ"/>
    <x v="0"/>
    <s v="El candidato no pudo ser contactado"/>
    <s v="Consultar"/>
    <x v="1"/>
  </r>
  <r>
    <s v="09/03/2026 10:40:26"/>
    <s v="1090427589 - HANNET YULIETH VELASQUEZ VILLAMIZAR"/>
    <n v="3981938"/>
    <x v="0"/>
    <s v="586270496 - MARIA YUBILEY GOLINDANO CASTRO"/>
    <x v="0"/>
    <s v="El candidato no pudo ser contactado"/>
    <s v="Consultar"/>
    <x v="1"/>
  </r>
  <r>
    <s v="09/03/2026 10:40:26"/>
    <s v="1090427589 - HANNET YULIETH VELASQUEZ VILLAMIZAR"/>
    <n v="3981938"/>
    <x v="0"/>
    <s v="88204301 - BRAN ALEXI PABON PINILLA"/>
    <x v="0"/>
    <s v="El candidato no pudo ser contactado"/>
    <s v="Consultar"/>
    <x v="1"/>
  </r>
  <r>
    <s v="09/03/2026 10:40:26"/>
    <s v="1090427589 - HANNET YULIETH VELASQUEZ VILLAMIZAR"/>
    <n v="3981938"/>
    <x v="0"/>
    <s v="88194222 - JOSE ALEXANDER GONZALEZ RUIZ"/>
    <x v="0"/>
    <s v="El candidato no pudo ser contactado"/>
    <s v="Consultar"/>
    <x v="1"/>
  </r>
  <r>
    <s v="09/03/2026 10:40:26"/>
    <s v="1090427589 - HANNET YULIETH VELASQUEZ VILLAMIZAR"/>
    <n v="3981938"/>
    <x v="0"/>
    <s v="1093785002 - MARIA CAMILA WILCHES PARRA"/>
    <x v="0"/>
    <s v="El candidato no pudo ser contactado"/>
    <s v="Consultar"/>
    <x v="1"/>
  </r>
  <r>
    <s v="09/03/2026 14:39:38"/>
    <s v="1090427589 - HANNET YULIETH VELASQUEZ VILLAMIZAR"/>
    <n v="4080930"/>
    <x v="0"/>
    <s v="13410973 - JOSE AMBROSIO JAIMES TORRES"/>
    <x v="1"/>
    <s v="El candidato es seleccionado para ocupar la vacante"/>
    <s v="Consultar"/>
    <x v="1"/>
  </r>
  <r>
    <s v="09/03/2026 14:39:38"/>
    <s v="1090427589 - HANNET YULIETH VELASQUEZ VILLAMIZAR"/>
    <n v="4080930"/>
    <x v="0"/>
    <s v="1090515237 - EIVER FERNANDO CONTRERAS"/>
    <x v="1"/>
    <s v="El candidato es seleccionado para ocupar la vacante"/>
    <s v="Consultar"/>
    <x v="1"/>
  </r>
  <r>
    <s v="09/03/2026 16:11:35"/>
    <s v="1090427589 - HANNET YULIETH VELASQUEZ VILLAMIZAR"/>
    <n v="4081094"/>
    <x v="0"/>
    <s v="88273256 - NELSON YOEL PARADA REYES"/>
    <x v="1"/>
    <s v="El candidato es seleccionado para ocupar la vacante"/>
    <s v="Consultar"/>
    <x v="1"/>
  </r>
  <r>
    <s v="09/03/2026 16:16:27"/>
    <s v="1090427589 - HANNET YULIETH VELASQUEZ VILLAMIZAR"/>
    <n v="4081107"/>
    <x v="0"/>
    <s v="1092355572 - JHON ALEXANDER ESTUPIÑAN SILVA"/>
    <x v="1"/>
    <s v="El candidato es seleccionado para ocupar la vacante"/>
    <s v="Consultar"/>
    <x v="1"/>
  </r>
  <r>
    <s v="09/03/2026 16:42:36"/>
    <s v="1090427589 - HANNET YULIETH VELASQUEZ VILLAMIZAR"/>
    <n v="4081148"/>
    <x v="0"/>
    <s v="1090448010 - KAREN ANGELICA CABALLERO LEON"/>
    <x v="1"/>
    <s v="El candidato es seleccionado para ocupar la vacante"/>
    <s v="Consultar"/>
    <x v="1"/>
  </r>
  <r>
    <s v="09/03/2026 16:46:51"/>
    <s v="1090427589 - HANNET YULIETH VELASQUEZ VILLAMIZAR"/>
    <n v="4081147"/>
    <x v="0"/>
    <s v="1090433992 - CARLOS ALIRO NIEBLES SANTIAGO"/>
    <x v="1"/>
    <s v="El candidato es seleccionado para ocupar la vacante"/>
    <s v="Consultar"/>
    <x v="1"/>
  </r>
  <r>
    <s v="09/03/2026 16:54:16"/>
    <s v="1090427589 - HANNET YULIETH VELASQUEZ VILLAMIZAR"/>
    <n v="4081167"/>
    <x v="0"/>
    <s v="1091379071 - NEIKER JOSSUE BLANQUICETT MONSALVE"/>
    <x v="1"/>
    <s v="El candidato es seleccionado para ocupar la vacante"/>
    <s v="Consultar"/>
    <x v="1"/>
  </r>
  <r>
    <s v="09/03/2026 16:54:16"/>
    <s v="1090427589 - HANNET YULIETH VELASQUEZ VILLAMIZAR"/>
    <n v="4081167"/>
    <x v="0"/>
    <s v="88292124 - FRANKLIN PEREZ BERMON"/>
    <x v="1"/>
    <s v="El candidato es seleccionado para ocupar la vacante"/>
    <s v="Consultar"/>
    <x v="1"/>
  </r>
  <r>
    <s v="09/03/2026 16:54:16"/>
    <s v="1090427589 - HANNET YULIETH VELASQUEZ VILLAMIZAR"/>
    <n v="4081167"/>
    <x v="0"/>
    <s v="1092339001 - WALTER HERNANDO MANRIQUE GARAVITO"/>
    <x v="1"/>
    <s v="El candidato es seleccionado para ocupar la vacante"/>
    <s v="Consultar"/>
    <x v="1"/>
  </r>
  <r>
    <s v="09/03/2026 16:54:16"/>
    <s v="1090427589 - HANNET YULIETH VELASQUEZ VILLAMIZAR"/>
    <n v="4081167"/>
    <x v="0"/>
    <s v="1092344547 - CARLOS MIGUEL JAIME ALVAREZ"/>
    <x v="1"/>
    <s v="El candidato es seleccionado para ocupar la vacante"/>
    <s v="Consultar"/>
    <x v="1"/>
  </r>
  <r>
    <s v="09/03/2026 16:54:16"/>
    <s v="1090427589 - HANNET YULIETH VELASQUEZ VILLAMIZAR"/>
    <n v="4081167"/>
    <x v="0"/>
    <s v="1090177570 - OSCAR OMAR GELVEZ SUAREZ"/>
    <x v="1"/>
    <s v="El candidato es seleccionado para ocupar la vacante"/>
    <s v="Consultar"/>
    <x v="1"/>
  </r>
  <r>
    <s v="10/03/2026 20:25:08"/>
    <s v="1090427589 - HANNET YULIETH VELASQUEZ VILLAMIZAR"/>
    <n v="4081392"/>
    <x v="0"/>
    <s v="5531836 - JOSE ALEXANDER DURAN DURAN"/>
    <x v="1"/>
    <s v="El candidato es seleccionado para ocupar la vacante"/>
    <s v="Consultar"/>
    <x v="1"/>
  </r>
  <r>
    <s v="10/03/2026 20:25:08"/>
    <s v="1090427589 - HANNET YULIETH VELASQUEZ VILLAMIZAR"/>
    <n v="4081392"/>
    <x v="0"/>
    <s v="1094286346 - JOSE CANDIDO PEREZ FUENTES"/>
    <x v="1"/>
    <s v="El candidato es seleccionado para ocupar la vacante"/>
    <s v="Consultar"/>
    <x v="1"/>
  </r>
  <r>
    <s v="10/03/2026 20:25:08"/>
    <s v="1090427589 - HANNET YULIETH VELASQUEZ VILLAMIZAR"/>
    <n v="4081392"/>
    <x v="0"/>
    <s v="1092386226 - FAIBERTH MANUEL LASSO LEON"/>
    <x v="1"/>
    <s v="El candidato es seleccionado para ocupar la vacante"/>
    <s v="Consultar"/>
    <x v="1"/>
  </r>
  <r>
    <s v="10/03/2026 20:25:08"/>
    <s v="1090427589 - HANNET YULIETH VELASQUEZ VILLAMIZAR"/>
    <n v="4081392"/>
    <x v="0"/>
    <s v="1127597924 - KARLA GABRIELA MONROY PEÑA"/>
    <x v="1"/>
    <s v="El candidato es seleccionado para ocupar la vacante"/>
    <s v="Consultar"/>
    <x v="1"/>
  </r>
  <r>
    <s v="10/03/2026 20:25:08"/>
    <s v="1090427589 - HANNET YULIETH VELASQUEZ VILLAMIZAR"/>
    <n v="4081392"/>
    <x v="0"/>
    <s v="1007364677 - JOVANNYS MORA ARDILA"/>
    <x v="1"/>
    <s v="El candidato es seleccionado para ocupar la vacante"/>
    <s v="Consultar"/>
    <x v="1"/>
  </r>
  <r>
    <s v="10/03/2026 20:25:08"/>
    <s v="1090427589 - HANNET YULIETH VELASQUEZ VILLAMIZAR"/>
    <n v="4081392"/>
    <x v="0"/>
    <s v="1090518404 - ELKIN ALEXANDER CAMARGO BOADA"/>
    <x v="1"/>
    <s v="El candidato es seleccionado para ocupar la vacante"/>
    <s v="Consultar"/>
    <x v="1"/>
  </r>
  <r>
    <s v="10/03/2026 20:25:08"/>
    <s v="1090427589 - HANNET YULIETH VELASQUEZ VILLAMIZAR"/>
    <n v="4081392"/>
    <x v="0"/>
    <s v="88159373 - JOSE ROSENDO LEAL CHACON"/>
    <x v="1"/>
    <s v="El candidato es seleccionado para ocupar la vacante"/>
    <s v="Consultar"/>
    <x v="1"/>
  </r>
  <r>
    <s v="10/03/2026 20:25:08"/>
    <s v="1090427589 - HANNET YULIETH VELASQUEZ VILLAMIZAR"/>
    <n v="4081392"/>
    <x v="0"/>
    <s v="13489995 - FABIO ROBERT MONCADA VILLAMIZAR"/>
    <x v="1"/>
    <s v="El candidato es seleccionado para ocupar la vacante"/>
    <s v="Consultar"/>
    <x v="1"/>
  </r>
  <r>
    <s v="10/03/2026 20:25:08"/>
    <s v="1090427589 - HANNET YULIETH VELASQUEZ VILLAMIZAR"/>
    <n v="4081392"/>
    <x v="0"/>
    <s v="1094281746 - LUIS ALBERTO VILLAMIZAR MALDONADO"/>
    <x v="1"/>
    <s v="El candidato es seleccionado para ocupar la vacante"/>
    <s v="Consultar"/>
    <x v="1"/>
  </r>
  <r>
    <s v="11/03/2026 10:06:16"/>
    <s v="1090427589 - HANNET YULIETH VELASQUEZ VILLAMIZAR"/>
    <n v="4054692"/>
    <x v="0"/>
    <s v="1093784399 - YON EVER MONCADA BUITRAGO"/>
    <x v="0"/>
    <s v="El candidato no es seleccionado para ocupar la vacante"/>
    <s v="Consultar"/>
    <x v="1"/>
  </r>
  <r>
    <s v="11/03/2026 10:06:16"/>
    <s v="1090427589 - HANNET YULIETH VELASQUEZ VILLAMIZAR"/>
    <n v="4054692"/>
    <x v="0"/>
    <s v="1093918496 - SIRLEY MILENA WILCHES JIMENEZ"/>
    <x v="0"/>
    <s v="El candidato no es seleccionado para ocupar la vacante"/>
    <s v="Consultar"/>
    <x v="1"/>
  </r>
  <r>
    <s v="11/03/2026 10:06:16"/>
    <s v="1090427589 - HANNET YULIETH VELASQUEZ VILLAMIZAR"/>
    <n v="4054692"/>
    <x v="0"/>
    <s v="1094164902 - NATY ESTER AGUILLAR JIMENEZ"/>
    <x v="0"/>
    <s v="El candidato no es seleccionado para ocupar la vacante"/>
    <s v="Consultar"/>
    <x v="1"/>
  </r>
  <r>
    <s v="11/03/2026 10:06:16"/>
    <s v="1090427589 - HANNET YULIETH VELASQUEZ VILLAMIZAR"/>
    <n v="4054692"/>
    <x v="0"/>
    <s v="1090533498 - JUAN CAMILO PARRA GONZALEZ"/>
    <x v="0"/>
    <s v="El candidato no es seleccionado para ocupar la vacante"/>
    <s v="Consultar"/>
    <x v="1"/>
  </r>
  <r>
    <s v="11/03/2026 10:06:16"/>
    <s v="1090427589 - HANNET YULIETH VELASQUEZ VILLAMIZAR"/>
    <n v="4054692"/>
    <x v="0"/>
    <s v="13277967 - EDWIN JAVIER RAMIREZ HERNANDEZ"/>
    <x v="0"/>
    <s v="El candidato no es seleccionado para ocupar la vacante"/>
    <s v="Consultar"/>
    <x v="1"/>
  </r>
  <r>
    <s v="11/03/2026 10:06:16"/>
    <s v="1090427589 - HANNET YULIETH VELASQUEZ VILLAMIZAR"/>
    <n v="4054692"/>
    <x v="0"/>
    <s v="13275556 - JOSE FERNANDO MORA MIRANDA"/>
    <x v="0"/>
    <s v="El candidato no es seleccionado para ocupar la vacante"/>
    <s v="Consultar"/>
    <x v="1"/>
  </r>
  <r>
    <s v="11/03/2026 10:06:16"/>
    <s v="1090427589 - HANNET YULIETH VELASQUEZ VILLAMIZAR"/>
    <n v="4054692"/>
    <x v="0"/>
    <s v="1093781786 - LUIS ALFREDO PALLARES GONZALEZ"/>
    <x v="0"/>
    <s v="El candidato no es seleccionado para ocupar la vacante"/>
    <s v="Consultar"/>
    <x v="1"/>
  </r>
  <r>
    <s v="11/03/2026 10:06:16"/>
    <s v="1090427589 - HANNET YULIETH VELASQUEZ VILLAMIZAR"/>
    <n v="4054692"/>
    <x v="0"/>
    <s v="11804533 - TITO ALEXANDER RIOS MORENO"/>
    <x v="0"/>
    <s v="El candidato no es seleccionado para ocupar la vacante"/>
    <s v="Consultar"/>
    <x v="1"/>
  </r>
  <r>
    <s v="11/03/2026 10:06:16"/>
    <s v="1090427589 - HANNET YULIETH VELASQUEZ VILLAMIZAR"/>
    <n v="4054692"/>
    <x v="0"/>
    <s v="1090406165 - IRANIS ALEXANDRA CUBIDES CONTRERAS"/>
    <x v="0"/>
    <s v="El candidato no es seleccionado para ocupar la vacante"/>
    <s v="Consultar"/>
    <x v="1"/>
  </r>
  <r>
    <s v="11/03/2026 10:06:16"/>
    <s v="1090427589 - HANNET YULIETH VELASQUEZ VILLAMIZAR"/>
    <n v="4054692"/>
    <x v="0"/>
    <s v="88224977 - JUAN CARLOS PABON GARAY"/>
    <x v="0"/>
    <s v="El candidato no es seleccionado para ocupar la vacante"/>
    <s v="Consultar"/>
    <x v="1"/>
  </r>
  <r>
    <s v="11/03/2026 10:06:16"/>
    <s v="1090427589 - HANNET YULIETH VELASQUEZ VILLAMIZAR"/>
    <n v="4054692"/>
    <x v="0"/>
    <s v="1090503948 - WALTER MIKEL CARRILLO CASTILLO"/>
    <x v="0"/>
    <s v="El candidato no es seleccionado para ocupar la vacante"/>
    <s v="Consultar"/>
    <x v="1"/>
  </r>
  <r>
    <s v="11/03/2026 10:06:16"/>
    <s v="1090427589 - HANNET YULIETH VELASQUEZ VILLAMIZAR"/>
    <n v="4054692"/>
    <x v="0"/>
    <s v="1090494415 - ANGIE PATRICIA FLOREZ SALAZAR"/>
    <x v="0"/>
    <s v="El candidato no es seleccionado para ocupar la vacante"/>
    <s v="Consultar"/>
    <x v="1"/>
  </r>
  <r>
    <s v="11/03/2026 10:06:16"/>
    <s v="1090427589 - HANNET YULIETH VELASQUEZ VILLAMIZAR"/>
    <n v="4054692"/>
    <x v="0"/>
    <s v="1090382164 - LUIS ALBERTO PEÑA"/>
    <x v="0"/>
    <s v="El candidato no es seleccionado para ocupar la vacante"/>
    <s v="Consultar"/>
    <x v="1"/>
  </r>
  <r>
    <s v="11/03/2026 10:06:16"/>
    <s v="1090427589 - HANNET YULIETH VELASQUEZ VILLAMIZAR"/>
    <n v="4054692"/>
    <x v="0"/>
    <s v="1005036081 - LILIAN MANUELA ESPINOSA GALVIS"/>
    <x v="0"/>
    <s v="El candidato no es seleccionado para ocupar la vacante"/>
    <s v="Consultar"/>
    <x v="1"/>
  </r>
  <r>
    <s v="11/03/2026 10:06:16"/>
    <s v="1090427589 - HANNET YULIETH VELASQUEZ VILLAMIZAR"/>
    <n v="4054692"/>
    <x v="0"/>
    <s v="1093791917 - ANDRES CAMILO BECERRA QUINTANA"/>
    <x v="0"/>
    <s v="El candidato no es seleccionado para ocupar la vacante"/>
    <s v="Consultar"/>
    <x v="1"/>
  </r>
  <r>
    <s v="11/03/2026 10:06:16"/>
    <s v="1090427589 - HANNET YULIETH VELASQUEZ VILLAMIZAR"/>
    <n v="4054692"/>
    <x v="0"/>
    <s v="1013629355 - YELITZA CATERINE PEREZ QUINTERO"/>
    <x v="0"/>
    <s v="El candidato no es seleccionado para ocupar la vacante"/>
    <s v="Consultar"/>
    <x v="1"/>
  </r>
  <r>
    <s v="11/03/2026 10:06:16"/>
    <s v="1090427589 - HANNET YULIETH VELASQUEZ VILLAMIZAR"/>
    <n v="4054692"/>
    <x v="0"/>
    <s v="1090376938 - JOHAN CAMILO CRISTANCHO CONTRERAS"/>
    <x v="0"/>
    <s v="El candidato no es seleccionado para ocupar la vacante"/>
    <s v="Consultar"/>
    <x v="1"/>
  </r>
  <r>
    <s v="11/03/2026 10:06:16"/>
    <s v="1090427589 - HANNET YULIETH VELASQUEZ VILLAMIZAR"/>
    <n v="4054692"/>
    <x v="0"/>
    <s v="1090174394 - LUZ ESTELLA COTE"/>
    <x v="0"/>
    <s v="El candidato no es seleccionado para ocupar la vacante"/>
    <s v="Consultar"/>
    <x v="1"/>
  </r>
  <r>
    <s v="11/03/2026 10:06:16"/>
    <s v="1090427589 - HANNET YULIETH VELASQUEZ VILLAMIZAR"/>
    <n v="4054692"/>
    <x v="0"/>
    <s v="1090177485 - DIANA KATHERINE SUAREZ MALDONADO"/>
    <x v="0"/>
    <s v="El candidato no es seleccionado para ocupar la vacante"/>
    <s v="Consultar"/>
    <x v="1"/>
  </r>
  <r>
    <s v="11/03/2026 10:06:16"/>
    <s v="1090427589 - HANNET YULIETH VELASQUEZ VILLAMIZAR"/>
    <n v="4054692"/>
    <x v="0"/>
    <s v="1093751809 - SERGIO IVAN SANDOVAL ZARAZA"/>
    <x v="0"/>
    <s v="El candidato no es seleccionado para ocupar la vacante"/>
    <s v="Consultar"/>
    <x v="1"/>
  </r>
  <r>
    <s v="11/03/2026 10:06:16"/>
    <s v="1090427589 - HANNET YULIETH VELASQUEZ VILLAMIZAR"/>
    <n v="4054692"/>
    <x v="0"/>
    <s v="1093767515 - YURLEY KARINA QUINTERO PARRA"/>
    <x v="0"/>
    <s v="El candidato no es seleccionado para ocupar la vacante"/>
    <s v="Consultar"/>
    <x v="1"/>
  </r>
  <r>
    <s v="11/03/2026 10:06:16"/>
    <s v="1090427589 - HANNET YULIETH VELASQUEZ VILLAMIZAR"/>
    <n v="4054692"/>
    <x v="0"/>
    <s v="1090512119 - HERMES ALEXIS CAÑAS HURTADO"/>
    <x v="0"/>
    <s v="El candidato no es seleccionado para ocupar la vacante"/>
    <s v="Consultar"/>
    <x v="1"/>
  </r>
  <r>
    <s v="11/03/2026 10:06:16"/>
    <s v="1090427589 - HANNET YULIETH VELASQUEZ VILLAMIZAR"/>
    <n v="4054692"/>
    <x v="0"/>
    <s v="88002971 - JOSE JAVIER FERNANDEZ ALBARRACIN"/>
    <x v="0"/>
    <s v="El candidato no es seleccionado para ocupar la vacante"/>
    <s v="Consultar"/>
    <x v="1"/>
  </r>
  <r>
    <s v="11/03/2026 10:06:16"/>
    <s v="1090427589 - HANNET YULIETH VELASQUEZ VILLAMIZAR"/>
    <n v="4054692"/>
    <x v="0"/>
    <s v="88217135 - GUSTAVO ENRIQUE CORONADO LAGUADO"/>
    <x v="0"/>
    <s v="El candidato no es seleccionado para ocupar la vacante"/>
    <s v="Consultar"/>
    <x v="1"/>
  </r>
  <r>
    <s v="11/03/2026 10:06:16"/>
    <s v="1090427589 - HANNET YULIETH VELASQUEZ VILLAMIZAR"/>
    <n v="4054692"/>
    <x v="0"/>
    <s v="1093793102 - CRISTIAN DAVID CARDONA MORA"/>
    <x v="0"/>
    <s v="El candidato no es seleccionado para ocupar la vacante"/>
    <s v="Consultar"/>
    <x v="1"/>
  </r>
  <r>
    <s v="11/03/2026 10:06:16"/>
    <s v="1090427589 - HANNET YULIETH VELASQUEZ VILLAMIZAR"/>
    <n v="4054692"/>
    <x v="0"/>
    <s v="65782576 - MONICA NIETO DIAZ"/>
    <x v="0"/>
    <s v="El candidato no es seleccionado para ocupar la vacante"/>
    <s v="Consultar"/>
    <x v="1"/>
  </r>
  <r>
    <s v="11/03/2026 10:06:16"/>
    <s v="1090427589 - HANNET YULIETH VELASQUEZ VILLAMIZAR"/>
    <n v="4054692"/>
    <x v="0"/>
    <s v="1090363379 - NATALY CALDERON RODRIGUEZ"/>
    <x v="0"/>
    <s v="El candidato no es seleccionado para ocupar la vacante"/>
    <s v="Consultar"/>
    <x v="1"/>
  </r>
  <r>
    <s v="11/03/2026 10:06:16"/>
    <s v="1090427589 - HANNET YULIETH VELASQUEZ VILLAMIZAR"/>
    <n v="4054692"/>
    <x v="0"/>
    <s v="1090501520 - MILET CARINA GALEANO PUENTES"/>
    <x v="0"/>
    <s v="El candidato no es seleccionado para ocupar la vacante"/>
    <s v="Consultar"/>
    <x v="1"/>
  </r>
  <r>
    <s v="11/03/2026 10:06:16"/>
    <s v="1090427589 - HANNET YULIETH VELASQUEZ VILLAMIZAR"/>
    <n v="4054692"/>
    <x v="0"/>
    <s v="1134989239 - ANGELA LISBETH GOMEZ ESCALANTE"/>
    <x v="0"/>
    <s v="El candidato no es seleccionado para ocupar la vacante"/>
    <s v="Consultar"/>
    <x v="1"/>
  </r>
  <r>
    <s v="11/03/2026 10:06:16"/>
    <s v="1090427589 - HANNET YULIETH VELASQUEZ VILLAMIZAR"/>
    <n v="4054692"/>
    <x v="0"/>
    <s v="27600915 - LIZETH SALAS HERNANDEZ"/>
    <x v="0"/>
    <s v="El candidato no es seleccionado para ocupar la vacante"/>
    <s v="Consultar"/>
    <x v="1"/>
  </r>
  <r>
    <s v="11/03/2026 10:06:16"/>
    <s v="1090427589 - HANNET YULIETH VELASQUEZ VILLAMIZAR"/>
    <n v="4054692"/>
    <x v="0"/>
    <s v="1090505160 - ANGELA MARIA BERNAL"/>
    <x v="0"/>
    <s v="El candidato no es seleccionado para ocupar la vacante"/>
    <s v="Consultar"/>
    <x v="1"/>
  </r>
  <r>
    <s v="11/03/2026 10:06:16"/>
    <s v="1090427589 - HANNET YULIETH VELASQUEZ VILLAMIZAR"/>
    <n v="4054692"/>
    <x v="0"/>
    <s v="1090492466 - YAN CARLOS PEREZ NOCUA"/>
    <x v="1"/>
    <s v="El candidato es seleccionado para ocupar la vacante"/>
    <s v="Consultar"/>
    <x v="1"/>
  </r>
  <r>
    <s v="11/03/2026 10:08:22"/>
    <s v="1090427589 - HANNET YULIETH VELASQUEZ VILLAMIZAR"/>
    <n v="4009679"/>
    <x v="0"/>
    <s v="1004805064 - CESAR IVAN CAÑAS GONZALEZ"/>
    <x v="0"/>
    <s v="El candidato no es seleccionado para ocupar la vacante"/>
    <s v="Consultar"/>
    <x v="1"/>
  </r>
  <r>
    <s v="11/03/2026 10:08:22"/>
    <s v="1090427589 - HANNET YULIETH VELASQUEZ VILLAMIZAR"/>
    <n v="4009679"/>
    <x v="0"/>
    <s v="88246885 - EDILBERTO TORRES ORTIZ"/>
    <x v="0"/>
    <s v="El candidato no es seleccionado para ocupar la vacante"/>
    <s v="Consultar"/>
    <x v="1"/>
  </r>
  <r>
    <s v="11/03/2026 10:08:22"/>
    <s v="1090427589 - HANNET YULIETH VELASQUEZ VILLAMIZAR"/>
    <n v="4009679"/>
    <x v="0"/>
    <s v="13507342 - JOSE DE JESUS APONTE BOTELLO"/>
    <x v="0"/>
    <s v="El candidato no es seleccionado para ocupar la vacante"/>
    <s v="Consultar"/>
    <x v="1"/>
  </r>
  <r>
    <s v="11/03/2026 10:08:22"/>
    <s v="1090427589 - HANNET YULIETH VELASQUEZ VILLAMIZAR"/>
    <n v="4009679"/>
    <x v="0"/>
    <s v="1090510130 - MARLON  ANDRES ORTEGA HERNANDEZ"/>
    <x v="0"/>
    <s v="El candidato no es seleccionado para ocupar la vacante"/>
    <s v="Consultar"/>
    <x v="1"/>
  </r>
  <r>
    <s v="11/03/2026 10:08:22"/>
    <s v="1090427589 - HANNET YULIETH VELASQUEZ VILLAMIZAR"/>
    <n v="4009679"/>
    <x v="0"/>
    <s v="13276194 - RAUL HUMBERTO ROBLES ALVAREZ"/>
    <x v="0"/>
    <s v="El candidato no es seleccionado para ocupar la vacante"/>
    <s v="Consultar"/>
    <x v="1"/>
  </r>
  <r>
    <s v="11/03/2026 10:08:22"/>
    <s v="1090427589 - HANNET YULIETH VELASQUEZ VILLAMIZAR"/>
    <n v="4009679"/>
    <x v="0"/>
    <s v="13279194 - EDWAR GUTIERREZ ARENAS"/>
    <x v="0"/>
    <s v="El candidato no es seleccionado para ocupar la vacante"/>
    <s v="Consultar"/>
    <x v="1"/>
  </r>
  <r>
    <s v="11/03/2026 10:08:22"/>
    <s v="1090427589 - HANNET YULIETH VELASQUEZ VILLAMIZAR"/>
    <n v="4009679"/>
    <x v="0"/>
    <s v="88265696 - DANIEL IVAN LEAL CORREA"/>
    <x v="0"/>
    <s v="El candidato no es seleccionado para ocupar la vacante"/>
    <s v="Consultar"/>
    <x v="1"/>
  </r>
  <r>
    <s v="11/03/2026 10:08:22"/>
    <s v="1090427589 - HANNET YULIETH VELASQUEZ VILLAMIZAR"/>
    <n v="4009679"/>
    <x v="0"/>
    <s v="1090403784 - DIEGO ORLANDO JARAMILLO AMAYA"/>
    <x v="0"/>
    <s v="El candidato no es seleccionado para ocupar la vacante"/>
    <s v="Consultar"/>
    <x v="1"/>
  </r>
  <r>
    <s v="11/03/2026 10:08:22"/>
    <s v="1090427589 - HANNET YULIETH VELASQUEZ VILLAMIZAR"/>
    <n v="4009679"/>
    <x v="0"/>
    <s v="88131646 - CARLOS JUSTO BARON SOTO"/>
    <x v="0"/>
    <s v="El candidato no es seleccionado para ocupar la vacante"/>
    <s v="Consultar"/>
    <x v="1"/>
  </r>
  <r>
    <s v="11/03/2026 10:08:22"/>
    <s v="1090427589 - HANNET YULIETH VELASQUEZ VILLAMIZAR"/>
    <n v="4009679"/>
    <x v="0"/>
    <s v="1093765693 - FREDDY ALEXANDER PARADA CARRILLO"/>
    <x v="0"/>
    <s v="El candidato no es seleccionado para ocupar la vacante"/>
    <s v="Consultar"/>
    <x v="1"/>
  </r>
  <r>
    <s v="11/03/2026 10:08:22"/>
    <s v="1090427589 - HANNET YULIETH VELASQUEZ VILLAMIZAR"/>
    <n v="4009679"/>
    <x v="0"/>
    <s v="88215356 - JAVIER ANTONIO PEDRAZA JAIMES"/>
    <x v="0"/>
    <s v="El candidato no es seleccionado para ocupar la vacante"/>
    <s v="Consultar"/>
    <x v="1"/>
  </r>
  <r>
    <s v="11/03/2026 10:08:22"/>
    <s v="1090427589 - HANNET YULIETH VELASQUEZ VILLAMIZAR"/>
    <n v="4009679"/>
    <x v="0"/>
    <s v="88227543 - RODOLFO ZAPATA VILLAMIZAR"/>
    <x v="0"/>
    <s v="El candidato no es seleccionado para ocupar la vacante"/>
    <s v="Consultar"/>
    <x v="1"/>
  </r>
  <r>
    <s v="11/03/2026 10:08:22"/>
    <s v="1090427589 - HANNET YULIETH VELASQUEZ VILLAMIZAR"/>
    <n v="4009679"/>
    <x v="0"/>
    <s v="1093735350 - NELSON ALEXANDER RODRIGUEZ MORENO"/>
    <x v="0"/>
    <s v="El candidato no es seleccionado para ocupar la vacante"/>
    <s v="Consultar"/>
    <x v="1"/>
  </r>
  <r>
    <s v="11/03/2026 10:08:22"/>
    <s v="1090427589 - HANNET YULIETH VELASQUEZ VILLAMIZAR"/>
    <n v="4009679"/>
    <x v="0"/>
    <s v="1093904933 - ALIRO ROPERO GUERRERO"/>
    <x v="0"/>
    <s v="El candidato no es seleccionado para ocupar la vacante"/>
    <s v="Consultar"/>
    <x v="1"/>
  </r>
  <r>
    <s v="11/03/2026 10:08:22"/>
    <s v="1090427589 - HANNET YULIETH VELASQUEZ VILLAMIZAR"/>
    <n v="4009679"/>
    <x v="0"/>
    <s v="1098708462 - JUAN SEBASTIAN RODRIGUEZ BERNAL"/>
    <x v="0"/>
    <s v="El candidato no es seleccionado para ocupar la vacante"/>
    <s v="Consultar"/>
    <x v="1"/>
  </r>
  <r>
    <s v="11/03/2026 10:08:22"/>
    <s v="1090427589 - HANNET YULIETH VELASQUEZ VILLAMIZAR"/>
    <n v="4009679"/>
    <x v="0"/>
    <s v="88233434 - DANIEL DURAN CACERES"/>
    <x v="0"/>
    <s v="El candidato no es seleccionado para ocupar la vacante"/>
    <s v="Consultar"/>
    <x v="1"/>
  </r>
  <r>
    <s v="11/03/2026 10:08:22"/>
    <s v="1090427589 - HANNET YULIETH VELASQUEZ VILLAMIZAR"/>
    <n v="4009679"/>
    <x v="0"/>
    <s v="88244635 - JUAN   CARLOS NEIRA RUBIO"/>
    <x v="0"/>
    <s v="El candidato no es seleccionado para ocupar la vacante"/>
    <s v="Consultar"/>
    <x v="1"/>
  </r>
  <r>
    <s v="11/03/2026 10:08:22"/>
    <s v="1090427589 - HANNET YULIETH VELASQUEZ VILLAMIZAR"/>
    <n v="4009679"/>
    <x v="0"/>
    <s v="10305668 - JOSE LUIS TORO RIVERA"/>
    <x v="0"/>
    <s v="El candidato no es seleccionado para ocupar la vacante"/>
    <s v="Consultar"/>
    <x v="1"/>
  </r>
  <r>
    <s v="11/03/2026 10:08:22"/>
    <s v="1090427589 - HANNET YULIETH VELASQUEZ VILLAMIZAR"/>
    <n v="4009679"/>
    <x v="0"/>
    <s v="1093763402 - HECTOR ANDERSON TORRES ORTIZ"/>
    <x v="0"/>
    <s v="El candidato no es seleccionado para ocupar la vacante"/>
    <s v="Consultar"/>
    <x v="1"/>
  </r>
  <r>
    <s v="11/03/2026 10:08:22"/>
    <s v="1090427589 - HANNET YULIETH VELASQUEZ VILLAMIZAR"/>
    <n v="4009679"/>
    <x v="0"/>
    <s v="1092340435 - OSCAR EMILIO ASCANIO ALMEIDA"/>
    <x v="0"/>
    <s v="El candidato no es seleccionado para ocupar la vacante"/>
    <s v="Consultar"/>
    <x v="1"/>
  </r>
  <r>
    <s v="11/03/2026 10:08:22"/>
    <s v="1090427589 - HANNET YULIETH VELASQUEZ VILLAMIZAR"/>
    <n v="4009679"/>
    <x v="0"/>
    <s v="13505075 - JAVIER ALFONSO MENDEZ RICO"/>
    <x v="0"/>
    <s v="El candidato no es seleccionado para ocupar la vacante"/>
    <s v="Consultar"/>
    <x v="1"/>
  </r>
  <r>
    <s v="11/03/2026 10:08:22"/>
    <s v="1090427589 - HANNET YULIETH VELASQUEZ VILLAMIZAR"/>
    <n v="4009679"/>
    <x v="0"/>
    <s v="88214279 - HENRRY YECID RANGEL TORRES"/>
    <x v="0"/>
    <s v="El candidato no es seleccionado para ocupar la vacante"/>
    <s v="Consultar"/>
    <x v="1"/>
  </r>
  <r>
    <s v="11/03/2026 10:08:22"/>
    <s v="1090427589 - HANNET YULIETH VELASQUEZ VILLAMIZAR"/>
    <n v="4009679"/>
    <x v="0"/>
    <s v="1090423971 - JHON WILMER RODRIGUEZ ARMAS"/>
    <x v="0"/>
    <s v="El candidato no es seleccionado para ocupar la vacante"/>
    <s v="Consultar"/>
    <x v="1"/>
  </r>
  <r>
    <s v="11/03/2026 10:08:22"/>
    <s v="1090427589 - HANNET YULIETH VELASQUEZ VILLAMIZAR"/>
    <n v="4009679"/>
    <x v="0"/>
    <s v="1093752062 - CORNELIO GALVIS PARRA"/>
    <x v="0"/>
    <s v="El candidato no es seleccionado para ocupar la vacante"/>
    <s v="Consultar"/>
    <x v="1"/>
  </r>
  <r>
    <s v="11/03/2026 10:08:22"/>
    <s v="1090427589 - HANNET YULIETH VELASQUEZ VILLAMIZAR"/>
    <n v="4009679"/>
    <x v="0"/>
    <s v="13278363 - CESAR ENRIQUE RUEDA BUITRAGO"/>
    <x v="0"/>
    <s v="El candidato no es seleccionado para ocupar la vacante"/>
    <s v="Consultar"/>
    <x v="1"/>
  </r>
  <r>
    <s v="11/03/2026 10:08:22"/>
    <s v="1090427589 - HANNET YULIETH VELASQUEZ VILLAMIZAR"/>
    <n v="4009679"/>
    <x v="0"/>
    <s v="18904062 - HERNAN DARIO HERRERA PICON"/>
    <x v="0"/>
    <s v="El candidato no es seleccionado para ocupar la vacante"/>
    <s v="Consultar"/>
    <x v="1"/>
  </r>
  <r>
    <s v="11/03/2026 10:08:22"/>
    <s v="1090427589 - HANNET YULIETH VELASQUEZ VILLAMIZAR"/>
    <n v="4009679"/>
    <x v="0"/>
    <s v="1094161267 - DIDIER EMILIO RODRIGUEZ REY"/>
    <x v="0"/>
    <s v="El candidato no es seleccionado para ocupar la vacante"/>
    <s v="Consultar"/>
    <x v="1"/>
  </r>
  <r>
    <s v="11/03/2026 10:08:22"/>
    <s v="1090427589 - HANNET YULIETH VELASQUEZ VILLAMIZAR"/>
    <n v="4009679"/>
    <x v="0"/>
    <s v="1093740000 - JHON JAIRO LAGUADO YAÑEZ"/>
    <x v="0"/>
    <s v="El candidato no es seleccionado para ocupar la vacante"/>
    <s v="Consultar"/>
    <x v="1"/>
  </r>
  <r>
    <s v="11/03/2026 10:08:22"/>
    <s v="1090427589 - HANNET YULIETH VELASQUEZ VILLAMIZAR"/>
    <n v="4009679"/>
    <x v="0"/>
    <s v="1093783826 - JESUS ANTONIO SUAREZ RINCON"/>
    <x v="0"/>
    <s v="El candidato no es seleccionado para ocupar la vacante"/>
    <s v="Consultar"/>
    <x v="1"/>
  </r>
  <r>
    <s v="11/03/2026 10:08:22"/>
    <s v="1090427589 - HANNET YULIETH VELASQUEZ VILLAMIZAR"/>
    <n v="4009679"/>
    <x v="0"/>
    <s v="88288673 - MARCELO CACERES RINCON"/>
    <x v="0"/>
    <s v="El candidato no es seleccionado para ocupar la vacante"/>
    <s v="Consultar"/>
    <x v="1"/>
  </r>
  <r>
    <s v="11/03/2026 10:08:22"/>
    <s v="1090427589 - HANNET YULIETH VELASQUEZ VILLAMIZAR"/>
    <n v="4009679"/>
    <x v="0"/>
    <s v="88310810 - JOSE MIGUEL ARAQUE HERNANDEZ"/>
    <x v="0"/>
    <s v="El candidato no es seleccionado para ocupar la vacante"/>
    <s v="Consultar"/>
    <x v="1"/>
  </r>
  <r>
    <s v="11/03/2026 10:08:22"/>
    <s v="1090427589 - HANNET YULIETH VELASQUEZ VILLAMIZAR"/>
    <n v="4009679"/>
    <x v="0"/>
    <s v="1004903770 - JUAN  CAMILO RANGEL ROJAS"/>
    <x v="0"/>
    <s v="El candidato no es seleccionado para ocupar la vacante"/>
    <s v="Consultar"/>
    <x v="1"/>
  </r>
  <r>
    <s v="11/03/2026 10:08:22"/>
    <s v="1090427589 - HANNET YULIETH VELASQUEZ VILLAMIZAR"/>
    <n v="4009679"/>
    <x v="0"/>
    <s v="88200162 - PEDRO EDGARDO SUAREZ LIZCANO"/>
    <x v="0"/>
    <s v="El candidato no es seleccionado para ocupar la vacante"/>
    <s v="Consultar"/>
    <x v="1"/>
  </r>
  <r>
    <s v="11/03/2026 10:08:22"/>
    <s v="1090427589 - HANNET YULIETH VELASQUEZ VILLAMIZAR"/>
    <n v="4009679"/>
    <x v="0"/>
    <s v="88191742 - ALEXANDER IBAÑEZ RINCON"/>
    <x v="0"/>
    <s v="El candidato no es seleccionado para ocupar la vacante"/>
    <s v="Consultar"/>
    <x v="1"/>
  </r>
  <r>
    <s v="11/03/2026 10:08:22"/>
    <s v="1090427589 - HANNET YULIETH VELASQUEZ VILLAMIZAR"/>
    <n v="4009679"/>
    <x v="0"/>
    <s v="88228256 - NELSON ENRIQUE HERNANDEZ HEREDIA"/>
    <x v="0"/>
    <s v="El candidato no es seleccionado para ocupar la vacante"/>
    <s v="Consultar"/>
    <x v="1"/>
  </r>
  <r>
    <s v="11/03/2026 10:08:22"/>
    <s v="1090427589 - HANNET YULIETH VELASQUEZ VILLAMIZAR"/>
    <n v="4009679"/>
    <x v="0"/>
    <s v="88189462 - WINSTON VANEGAS RODRIGUEZ"/>
    <x v="0"/>
    <s v="El candidato no es seleccionado para ocupar la vacante"/>
    <s v="Consultar"/>
    <x v="1"/>
  </r>
  <r>
    <s v="11/03/2026 10:08:22"/>
    <s v="1090427589 - HANNET YULIETH VELASQUEZ VILLAMIZAR"/>
    <n v="4009679"/>
    <x v="0"/>
    <s v="13176058 - NEIRO ALFONSO ANGARITA CUADROS"/>
    <x v="0"/>
    <s v="El candidato no es seleccionado para ocupar la vacante"/>
    <s v="Consultar"/>
    <x v="1"/>
  </r>
  <r>
    <s v="11/03/2026 10:08:22"/>
    <s v="1090427589 - HANNET YULIETH VELASQUEZ VILLAMIZAR"/>
    <n v="4009679"/>
    <x v="0"/>
    <s v="91325595 - RONAL RODRIGUEZ ROJAS"/>
    <x v="0"/>
    <s v="El candidato no es seleccionado para ocupar la vacante"/>
    <s v="Consultar"/>
    <x v="1"/>
  </r>
  <r>
    <s v="11/03/2026 10:08:22"/>
    <s v="1090427589 - HANNET YULIETH VELASQUEZ VILLAMIZAR"/>
    <n v="4009679"/>
    <x v="0"/>
    <s v="88195855 - HENRY ELIMELEC MONTAÑEZ ARDILA"/>
    <x v="0"/>
    <s v="El candidato no es seleccionado para ocupar la vacante"/>
    <s v="Consultar"/>
    <x v="1"/>
  </r>
  <r>
    <s v="11/03/2026 10:08:22"/>
    <s v="1090427589 - HANNET YULIETH VELASQUEZ VILLAMIZAR"/>
    <n v="4009679"/>
    <x v="0"/>
    <s v="88156665 - HERNANDO PABON ORTEGA"/>
    <x v="0"/>
    <s v="El candidato no es seleccionado para ocupar la vacante"/>
    <s v="Consultar"/>
    <x v="1"/>
  </r>
  <r>
    <s v="11/03/2026 10:08:22"/>
    <s v="1090427589 - HANNET YULIETH VELASQUEZ VILLAMIZAR"/>
    <n v="4009679"/>
    <x v="0"/>
    <s v="88154991 - DAVID CONTRERAS BOLIVAR"/>
    <x v="0"/>
    <s v="El candidato no es seleccionado para ocupar la vacante"/>
    <s v="Consultar"/>
    <x v="1"/>
  </r>
  <r>
    <s v="11/03/2026 10:08:22"/>
    <s v="1090427589 - HANNET YULIETH VELASQUEZ VILLAMIZAR"/>
    <n v="4009679"/>
    <x v="0"/>
    <s v="88232887 - CARLOS PEÑARANDA FONSECA"/>
    <x v="0"/>
    <s v="El candidato no es seleccionado para ocupar la vacante"/>
    <s v="Consultar"/>
    <x v="1"/>
  </r>
  <r>
    <s v="11/03/2026 10:08:22"/>
    <s v="1090427589 - HANNET YULIETH VELASQUEZ VILLAMIZAR"/>
    <n v="4009679"/>
    <x v="0"/>
    <s v="88265049 - JESUS ALONSO ASCANIO RIOS"/>
    <x v="0"/>
    <s v="El candidato no es seleccionado para ocupar la vacante"/>
    <s v="Consultar"/>
    <x v="1"/>
  </r>
  <r>
    <s v="11/03/2026 10:08:22"/>
    <s v="1090427589 - HANNET YULIETH VELASQUEZ VILLAMIZAR"/>
    <n v="4009679"/>
    <x v="0"/>
    <s v="1193213414 - JOSE LUIS CEBALLOS ESTUPIÑAN"/>
    <x v="0"/>
    <s v="El candidato no es seleccionado para ocupar la vacante"/>
    <s v="Consultar"/>
    <x v="1"/>
  </r>
  <r>
    <s v="11/03/2026 10:08:22"/>
    <s v="1090427589 - HANNET YULIETH VELASQUEZ VILLAMIZAR"/>
    <n v="4009679"/>
    <x v="0"/>
    <s v="1092339615 - DENINSON SEGURA COLMENARES"/>
    <x v="0"/>
    <s v="El candidato no es seleccionado para ocupar la vacante"/>
    <s v="Consultar"/>
    <x v="1"/>
  </r>
  <r>
    <s v="11/03/2026 10:08:22"/>
    <s v="1090427589 - HANNET YULIETH VELASQUEZ VILLAMIZAR"/>
    <n v="4009679"/>
    <x v="0"/>
    <s v="18009319 - ELVIS ALBERTO GARCIA"/>
    <x v="0"/>
    <s v="El candidato no es seleccionado para ocupar la vacante"/>
    <s v="Consultar"/>
    <x v="1"/>
  </r>
  <r>
    <s v="11/03/2026 10:08:22"/>
    <s v="1090427589 - HANNET YULIETH VELASQUEZ VILLAMIZAR"/>
    <n v="4009679"/>
    <x v="0"/>
    <s v="1090383244 - GABRIEL ANDRES MARTINEZ REY"/>
    <x v="0"/>
    <s v="El candidato no es seleccionado para ocupar la vacante"/>
    <s v="Consultar"/>
    <x v="1"/>
  </r>
  <r>
    <s v="11/03/2026 10:08:22"/>
    <s v="1090427589 - HANNET YULIETH VELASQUEZ VILLAMIZAR"/>
    <n v="4009679"/>
    <x v="0"/>
    <s v="1002288702 - FELIPE ANDRES LIZARAZO VEGA"/>
    <x v="0"/>
    <s v="El candidato no es seleccionado para ocupar la vacante"/>
    <s v="Consultar"/>
    <x v="1"/>
  </r>
  <r>
    <s v="11/03/2026 10:08:22"/>
    <s v="1090427589 - HANNET YULIETH VELASQUEZ VILLAMIZAR"/>
    <n v="4009679"/>
    <x v="0"/>
    <s v="5477921 - WILLMAN  CELIANO LOPEZ RAMIREZ"/>
    <x v="0"/>
    <s v="El candidato no es seleccionado para ocupar la vacante"/>
    <s v="Consultar"/>
    <x v="1"/>
  </r>
  <r>
    <s v="11/03/2026 10:08:22"/>
    <s v="1090427589 - HANNET YULIETH VELASQUEZ VILLAMIZAR"/>
    <n v="4009679"/>
    <x v="0"/>
    <s v="79768811 - MILCIADES MORENO PEDRAZA"/>
    <x v="0"/>
    <s v="El candidato no es seleccionado para ocupar la vacante"/>
    <s v="Consultar"/>
    <x v="1"/>
  </r>
  <r>
    <s v="11/03/2026 10:08:22"/>
    <s v="1090427589 - HANNET YULIETH VELASQUEZ VILLAMIZAR"/>
    <n v="4009679"/>
    <x v="0"/>
    <s v="5401909 - DAVID NAVARRO PACHECO"/>
    <x v="0"/>
    <s v="El candidato no es seleccionado para ocupar la vacante"/>
    <s v="Consultar"/>
    <x v="1"/>
  </r>
  <r>
    <s v="11/03/2026 10:08:22"/>
    <s v="1090427589 - HANNET YULIETH VELASQUEZ VILLAMIZAR"/>
    <n v="4009679"/>
    <x v="0"/>
    <s v="88157143 - JOSE ELIBERTO TORRES ORTEGA"/>
    <x v="0"/>
    <s v="El candidato no es seleccionado para ocupar la vacante"/>
    <s v="Consultar"/>
    <x v="1"/>
  </r>
  <r>
    <s v="11/03/2026 10:08:22"/>
    <s v="1090427589 - HANNET YULIETH VELASQUEZ VILLAMIZAR"/>
    <n v="4009679"/>
    <x v="0"/>
    <s v="17584474 - JAVIER JIMENEZ MORENO"/>
    <x v="0"/>
    <s v="El candidato no es seleccionado para ocupar la vacante"/>
    <s v="Consultar"/>
    <x v="1"/>
  </r>
  <r>
    <s v="11/03/2026 10:08:22"/>
    <s v="1090427589 - HANNET YULIETH VELASQUEZ VILLAMIZAR"/>
    <n v="4009679"/>
    <x v="0"/>
    <s v="1120740578 - LENIN ARNULFO ARDILA HERNANDEZ"/>
    <x v="0"/>
    <s v="El candidato no es seleccionado para ocupar la vacante"/>
    <s v="Consultar"/>
    <x v="1"/>
  </r>
  <r>
    <s v="11/03/2026 10:08:22"/>
    <s v="1090427589 - HANNET YULIETH VELASQUEZ VILLAMIZAR"/>
    <n v="4009679"/>
    <x v="0"/>
    <s v="13507743 - LUIS ALFREDO RINCON CASTELLANOS"/>
    <x v="0"/>
    <s v="El candidato no es seleccionado para ocupar la vacante"/>
    <s v="Consultar"/>
    <x v="1"/>
  </r>
  <r>
    <s v="11/03/2026 10:08:22"/>
    <s v="1090427589 - HANNET YULIETH VELASQUEZ VILLAMIZAR"/>
    <n v="4009679"/>
    <x v="0"/>
    <s v="1093766983 - JESUS DAVID RAMIREZ JAIMES"/>
    <x v="0"/>
    <s v="El candidato no es seleccionado para ocupar la vacante"/>
    <s v="Consultar"/>
    <x v="1"/>
  </r>
  <r>
    <s v="11/03/2026 10:08:22"/>
    <s v="1090427589 - HANNET YULIETH VELASQUEZ VILLAMIZAR"/>
    <n v="4009679"/>
    <x v="0"/>
    <s v="88312651 - JAIME ALBERTO JARAMILLO GUTIERREZ"/>
    <x v="0"/>
    <s v="El candidato no es seleccionado para ocupar la vacante"/>
    <s v="Consultar"/>
    <x v="1"/>
  </r>
  <r>
    <s v="11/03/2026 10:08:22"/>
    <s v="1090427589 - HANNET YULIETH VELASQUEZ VILLAMIZAR"/>
    <n v="4009679"/>
    <x v="0"/>
    <s v="6663957 - DUVIAN ALEXIS ORTEGA JAIMES"/>
    <x v="0"/>
    <s v="El candidato no es seleccionado para ocupar la vacante"/>
    <s v="Consultar"/>
    <x v="1"/>
  </r>
  <r>
    <s v="11/03/2026 10:08:22"/>
    <s v="1090427589 - HANNET YULIETH VELASQUEZ VILLAMIZAR"/>
    <n v="4009679"/>
    <x v="0"/>
    <s v="5501721 - PABLO EMILIO CASTELLANOS CORREDOR"/>
    <x v="1"/>
    <s v="El candidato es seleccionado para ocupar la vacante"/>
    <s v="Consultar"/>
    <x v="1"/>
  </r>
  <r>
    <s v="11/03/2026 10:10:32"/>
    <s v="1090427589 - HANNET YULIETH VELASQUEZ VILLAMIZAR"/>
    <n v="4046511"/>
    <x v="0"/>
    <s v="1090368411 - JOSE DAVID GRANADOS OMAÑA"/>
    <x v="0"/>
    <s v="El candidato no es seleccionado para ocupar la vacante"/>
    <s v="Consultar"/>
    <x v="1"/>
  </r>
  <r>
    <s v="11/03/2026 10:10:32"/>
    <s v="1090427589 - HANNET YULIETH VELASQUEZ VILLAMIZAR"/>
    <n v="4046511"/>
    <x v="0"/>
    <s v="88247241 - RICHARD ALFONSO RINCON DIAZ"/>
    <x v="0"/>
    <s v="El candidato no es seleccionado para ocupar la vacante"/>
    <s v="Consultar"/>
    <x v="1"/>
  </r>
  <r>
    <s v="11/03/2026 10:10:32"/>
    <s v="1090427589 - HANNET YULIETH VELASQUEZ VILLAMIZAR"/>
    <n v="4046511"/>
    <x v="0"/>
    <s v="13279980 - OMAR ANTONIO MELGAREJO SERRANO"/>
    <x v="0"/>
    <s v="El candidato no es seleccionado para ocupar la vacante"/>
    <s v="Consultar"/>
    <x v="1"/>
  </r>
  <r>
    <s v="11/03/2026 10:10:32"/>
    <s v="1090427589 - HANNET YULIETH VELASQUEZ VILLAMIZAR"/>
    <n v="4046511"/>
    <x v="0"/>
    <s v="88031379 - URIEL DAVID JAIMES MOGOLLON"/>
    <x v="0"/>
    <s v="El candidato no es seleccionado para ocupar la vacante"/>
    <s v="Consultar"/>
    <x v="1"/>
  </r>
  <r>
    <s v="11/03/2026 10:10:32"/>
    <s v="1090427589 - HANNET YULIETH VELASQUEZ VILLAMIZAR"/>
    <n v="4046511"/>
    <x v="0"/>
    <s v="1090532035 - LAURA PATRICIA JAIMES PEÑARANDA"/>
    <x v="0"/>
    <s v="El candidato no es seleccionado para ocupar la vacante"/>
    <s v="Consultar"/>
    <x v="1"/>
  </r>
  <r>
    <s v="11/03/2026 10:10:32"/>
    <s v="1090427589 - HANNET YULIETH VELASQUEZ VILLAMIZAR"/>
    <n v="4046511"/>
    <x v="0"/>
    <s v="88272302 - ALEXANDER SUAREZ VALDERRAMA"/>
    <x v="0"/>
    <s v="El candidato no es seleccionado para ocupar la vacante"/>
    <s v="Consultar"/>
    <x v="1"/>
  </r>
  <r>
    <s v="11/03/2026 10:10:32"/>
    <s v="1090427589 - HANNET YULIETH VELASQUEZ VILLAMIZAR"/>
    <n v="4046511"/>
    <x v="0"/>
    <s v="1090226069 - OSCAR RAUL SANDOVAL SERRANO"/>
    <x v="0"/>
    <s v="El candidato no es seleccionado para ocupar la vacante"/>
    <s v="Consultar"/>
    <x v="1"/>
  </r>
  <r>
    <s v="11/03/2026 10:10:32"/>
    <s v="1090427589 - HANNET YULIETH VELASQUEZ VILLAMIZAR"/>
    <n v="4046511"/>
    <x v="0"/>
    <s v="1093763440 - EDUARD EMILIO AVENDAÑO ROJAS"/>
    <x v="0"/>
    <s v="El candidato no es seleccionado para ocupar la vacante"/>
    <s v="Consultar"/>
    <x v="1"/>
  </r>
  <r>
    <s v="11/03/2026 10:10:32"/>
    <s v="1090427589 - HANNET YULIETH VELASQUEZ VILLAMIZAR"/>
    <n v="4046511"/>
    <x v="0"/>
    <s v="1090376938 - JOHAN CAMILO CRISTANCHO CONTRERAS"/>
    <x v="0"/>
    <s v="El candidato no es seleccionado para ocupar la vacante"/>
    <s v="Consultar"/>
    <x v="1"/>
  </r>
  <r>
    <s v="11/03/2026 10:10:32"/>
    <s v="1090427589 - HANNET YULIETH VELASQUEZ VILLAMIZAR"/>
    <n v="4046511"/>
    <x v="0"/>
    <s v="1005054352 - EDUWIN JAIR ACACIO SUAREZ"/>
    <x v="0"/>
    <s v="El candidato no es seleccionado para ocupar la vacante"/>
    <s v="Consultar"/>
    <x v="1"/>
  </r>
  <r>
    <s v="11/03/2026 10:10:32"/>
    <s v="1090427589 - HANNET YULIETH VELASQUEZ VILLAMIZAR"/>
    <n v="4046511"/>
    <x v="0"/>
    <s v="88263389 - WILLINGTON PEÑALOZA GOMEZ"/>
    <x v="0"/>
    <s v="El candidato no es seleccionado para ocupar la vacante"/>
    <s v="Consultar"/>
    <x v="1"/>
  </r>
  <r>
    <s v="11/03/2026 10:10:32"/>
    <s v="1090427589 - HANNET YULIETH VELASQUEZ VILLAMIZAR"/>
    <n v="4046511"/>
    <x v="0"/>
    <s v="1090449013 - EVERTH ALBERTO FLOREZ MENESES"/>
    <x v="0"/>
    <s v="El candidato no es seleccionado para ocupar la vacante"/>
    <s v="Consultar"/>
    <x v="1"/>
  </r>
  <r>
    <s v="11/03/2026 10:10:32"/>
    <s v="1090427589 - HANNET YULIETH VELASQUEZ VILLAMIZAR"/>
    <n v="4046511"/>
    <x v="0"/>
    <s v="1005035090 - JHON JAIRO RUIZ ATUESTA"/>
    <x v="0"/>
    <s v="El candidato no es seleccionado para ocupar la vacante"/>
    <s v="Consultar"/>
    <x v="1"/>
  </r>
  <r>
    <s v="11/03/2026 10:10:32"/>
    <s v="1090427589 - HANNET YULIETH VELASQUEZ VILLAMIZAR"/>
    <n v="4046511"/>
    <x v="0"/>
    <s v="1090379241 - JOHN ALEXANDER NEIRA RUBIO"/>
    <x v="0"/>
    <s v="El candidato no es seleccionado para ocupar la vacante"/>
    <s v="Consultar"/>
    <x v="1"/>
  </r>
  <r>
    <s v="11/03/2026 10:10:32"/>
    <s v="1090427589 - HANNET YULIETH VELASQUEZ VILLAMIZAR"/>
    <n v="4046511"/>
    <x v="0"/>
    <s v="88194293 - LUIS EDUARDO AQUINO PARRA"/>
    <x v="0"/>
    <s v="El candidato no es seleccionado para ocupar la vacante"/>
    <s v="Consultar"/>
    <x v="1"/>
  </r>
  <r>
    <s v="11/03/2026 10:10:32"/>
    <s v="1090427589 - HANNET YULIETH VELASQUEZ VILLAMIZAR"/>
    <n v="4046511"/>
    <x v="0"/>
    <s v="1090400004 - RUDY ALEXANDER SUAREZ ACEVEDO"/>
    <x v="0"/>
    <s v="El candidato no es seleccionado para ocupar la vacante"/>
    <s v="Consultar"/>
    <x v="1"/>
  </r>
  <r>
    <s v="11/03/2026 10:10:32"/>
    <s v="1090427589 - HANNET YULIETH VELASQUEZ VILLAMIZAR"/>
    <n v="4046511"/>
    <x v="0"/>
    <s v="1090489960 - IVAN EDUARDO TELLEZ CARREÑO"/>
    <x v="0"/>
    <s v="El candidato no es seleccionado para ocupar la vacante"/>
    <s v="Consultar"/>
    <x v="1"/>
  </r>
  <r>
    <s v="11/03/2026 10:10:32"/>
    <s v="1090427589 - HANNET YULIETH VELASQUEZ VILLAMIZAR"/>
    <n v="4046511"/>
    <x v="0"/>
    <s v="1094284702 - HANNZEL DAVID RAMOS YÁÑEZ"/>
    <x v="0"/>
    <s v="El candidato no es seleccionado para ocupar la vacante"/>
    <s v="Consultar"/>
    <x v="1"/>
  </r>
  <r>
    <s v="11/03/2026 10:10:32"/>
    <s v="1090427589 - HANNET YULIETH VELASQUEZ VILLAMIZAR"/>
    <n v="4046511"/>
    <x v="0"/>
    <s v="1010145808 - BRAYAM ALEXANDER ORTIZ WALDO"/>
    <x v="0"/>
    <s v="El candidato no es seleccionado para ocupar la vacante"/>
    <s v="Consultar"/>
    <x v="1"/>
  </r>
  <r>
    <s v="11/03/2026 10:10:32"/>
    <s v="1090427589 - HANNET YULIETH VELASQUEZ VILLAMIZAR"/>
    <n v="4046511"/>
    <x v="0"/>
    <s v="88233241 - JHON MAURICIO LEAL HERNANDEZ"/>
    <x v="0"/>
    <s v="El candidato no es seleccionado para ocupar la vacante"/>
    <s v="Consultar"/>
    <x v="1"/>
  </r>
  <r>
    <s v="11/03/2026 10:10:32"/>
    <s v="1090427589 - HANNET YULIETH VELASQUEZ VILLAMIZAR"/>
    <n v="4046511"/>
    <x v="0"/>
    <s v="1093789068 - MARLON YESID PABON OVALLE"/>
    <x v="0"/>
    <s v="El candidato no es seleccionado para ocupar la vacante"/>
    <s v="Consultar"/>
    <x v="1"/>
  </r>
  <r>
    <s v="11/03/2026 10:10:32"/>
    <s v="1090427589 - HANNET YULIETH VELASQUEZ VILLAMIZAR"/>
    <n v="4046511"/>
    <x v="0"/>
    <s v="1140416469 - ALBERTH JOSE PASTRANA AVILES"/>
    <x v="0"/>
    <s v="El candidato no es seleccionado para ocupar la vacante"/>
    <s v="Consultar"/>
    <x v="1"/>
  </r>
  <r>
    <s v="11/03/2026 10:10:32"/>
    <s v="1090427589 - HANNET YULIETH VELASQUEZ VILLAMIZAR"/>
    <n v="4046511"/>
    <x v="0"/>
    <s v="1090423959 - ENMANUEL ALBERTO GOMEZ TARAZONA"/>
    <x v="0"/>
    <s v="El candidato no es seleccionado para ocupar la vacante"/>
    <s v="Consultar"/>
    <x v="1"/>
  </r>
  <r>
    <s v="11/03/2026 10:10:32"/>
    <s v="1090427589 - HANNET YULIETH VELASQUEZ VILLAMIZAR"/>
    <n v="4046511"/>
    <x v="0"/>
    <s v="1092359666 - BRAYAN JOSE GRIMALDO MARTINEZ"/>
    <x v="0"/>
    <s v="El candidato no es seleccionado para ocupar la vacante"/>
    <s v="Consultar"/>
    <x v="1"/>
  </r>
  <r>
    <s v="11/03/2026 10:10:32"/>
    <s v="1090427589 - HANNET YULIETH VELASQUEZ VILLAMIZAR"/>
    <n v="4046511"/>
    <x v="0"/>
    <s v="1093777882 - JOSEPH DAVID CARREÑO JEREZ"/>
    <x v="0"/>
    <s v="El candidato no es seleccionado para ocupar la vacante"/>
    <s v="Consultar"/>
    <x v="1"/>
  </r>
  <r>
    <s v="11/03/2026 10:10:32"/>
    <s v="1090427589 - HANNET YULIETH VELASQUEZ VILLAMIZAR"/>
    <n v="4046511"/>
    <x v="0"/>
    <s v="1090380496 - CARLOS EDUARDO GARCIA JAIMES"/>
    <x v="0"/>
    <s v="El candidato no es seleccionado para ocupar la vacante"/>
    <s v="Consultar"/>
    <x v="1"/>
  </r>
  <r>
    <s v="11/03/2026 10:10:32"/>
    <s v="1090427589 - HANNET YULIETH VELASQUEZ VILLAMIZAR"/>
    <n v="4046511"/>
    <x v="0"/>
    <s v="88003238 - WILMER LEONEL RINCON CAICEDO"/>
    <x v="0"/>
    <s v="El candidato no es seleccionado para ocupar la vacante"/>
    <s v="Consultar"/>
    <x v="1"/>
  </r>
  <r>
    <s v="11/03/2026 10:10:32"/>
    <s v="1090427589 - HANNET YULIETH VELASQUEZ VILLAMIZAR"/>
    <n v="4046511"/>
    <x v="0"/>
    <s v="1090363945 - VICTOR MANUEL GARCIA FLOREZ"/>
    <x v="0"/>
    <s v="El candidato no es seleccionado para ocupar la vacante"/>
    <s v="Consultar"/>
    <x v="1"/>
  </r>
  <r>
    <s v="11/03/2026 10:10:32"/>
    <s v="1090427589 - HANNET YULIETH VELASQUEZ VILLAMIZAR"/>
    <n v="4046511"/>
    <x v="0"/>
    <s v="1000993084 - RONAL STIVEN RODRIGUEZ BECERRA"/>
    <x v="0"/>
    <s v="El candidato no es seleccionado para ocupar la vacante"/>
    <s v="Consultar"/>
    <x v="1"/>
  </r>
  <r>
    <s v="11/03/2026 10:10:32"/>
    <s v="1090427589 - HANNET YULIETH VELASQUEZ VILLAMIZAR"/>
    <n v="4046511"/>
    <x v="0"/>
    <s v="1090525312 - JHON JAIRO GOMEZ FLOREZ"/>
    <x v="0"/>
    <s v="El candidato no es seleccionado para ocupar la vacante"/>
    <s v="Consultar"/>
    <x v="1"/>
  </r>
  <r>
    <s v="11/03/2026 10:10:32"/>
    <s v="1090427589 - HANNET YULIETH VELASQUEZ VILLAMIZAR"/>
    <n v="4046511"/>
    <x v="0"/>
    <s v="1094370085 - FRANKLIN ALEXIS CHONA ORTIZ"/>
    <x v="0"/>
    <s v="El candidato no es seleccionado para ocupar la vacante"/>
    <s v="Consultar"/>
    <x v="1"/>
  </r>
  <r>
    <s v="11/03/2026 10:10:32"/>
    <s v="1090427589 - HANNET YULIETH VELASQUEZ VILLAMIZAR"/>
    <n v="4046511"/>
    <x v="0"/>
    <s v="88258382 - PABLO EMILIO SANDOVAL SANCHEZ"/>
    <x v="0"/>
    <s v="El candidato no es seleccionado para ocupar la vacante"/>
    <s v="Consultar"/>
    <x v="1"/>
  </r>
  <r>
    <s v="11/03/2026 10:10:32"/>
    <s v="1090427589 - HANNET YULIETH VELASQUEZ VILLAMIZAR"/>
    <n v="4046511"/>
    <x v="0"/>
    <s v="1090442322 - NELSON VILLAMIZAR VEGA"/>
    <x v="0"/>
    <s v="El candidato no es seleccionado para ocupar la vacante"/>
    <s v="Consultar"/>
    <x v="1"/>
  </r>
  <r>
    <s v="11/03/2026 10:10:32"/>
    <s v="1090427589 - HANNET YULIETH VELASQUEZ VILLAMIZAR"/>
    <n v="4046511"/>
    <x v="0"/>
    <s v="1090366396 - JHON FREDDY PINZON DELREAL"/>
    <x v="0"/>
    <s v="El candidato no es seleccionado para ocupar la vacante"/>
    <s v="Consultar"/>
    <x v="1"/>
  </r>
  <r>
    <s v="11/03/2026 10:10:32"/>
    <s v="1090427589 - HANNET YULIETH VELASQUEZ VILLAMIZAR"/>
    <n v="4046511"/>
    <x v="0"/>
    <s v="88270949 - EDGAR EDUARDO MORALES CASTILLO"/>
    <x v="0"/>
    <s v="El candidato no es seleccionado para ocupar la vacante"/>
    <s v="Consultar"/>
    <x v="1"/>
  </r>
  <r>
    <s v="11/03/2026 10:10:32"/>
    <s v="1090427589 - HANNET YULIETH VELASQUEZ VILLAMIZAR"/>
    <n v="4046511"/>
    <x v="0"/>
    <s v="13391930 - PABLO EMILIO BERONA BOHORQUEZ"/>
    <x v="0"/>
    <s v="El candidato no es seleccionado para ocupar la vacante"/>
    <s v="Consultar"/>
    <x v="1"/>
  </r>
  <r>
    <s v="11/03/2026 10:10:32"/>
    <s v="1090427589 - HANNET YULIETH VELASQUEZ VILLAMIZAR"/>
    <n v="4046511"/>
    <x v="0"/>
    <s v="1090376205 - LUIS CARLOS LIZCANO GONZALEZ"/>
    <x v="0"/>
    <s v="El candidato no es seleccionado para ocupar la vacante"/>
    <s v="Consultar"/>
    <x v="1"/>
  </r>
  <r>
    <s v="11/03/2026 10:10:32"/>
    <s v="1090427589 - HANNET YULIETH VELASQUEZ VILLAMIZAR"/>
    <n v="4046511"/>
    <x v="0"/>
    <s v="1090464812 - WILMER DUARTE VILLAMIZAR"/>
    <x v="0"/>
    <s v="El candidato no es seleccionado para ocupar la vacante"/>
    <s v="Consultar"/>
    <x v="1"/>
  </r>
  <r>
    <s v="11/03/2026 10:10:32"/>
    <s v="1090427589 - HANNET YULIETH VELASQUEZ VILLAMIZAR"/>
    <n v="4046511"/>
    <x v="0"/>
    <s v="1093769142 - CRISTIAN ALEXIS ORTEGA PARADA"/>
    <x v="0"/>
    <s v="El candidato no es seleccionado para ocupar la vacante"/>
    <s v="Consultar"/>
    <x v="1"/>
  </r>
  <r>
    <s v="11/03/2026 10:10:32"/>
    <s v="1090427589 - HANNET YULIETH VELASQUEZ VILLAMIZAR"/>
    <n v="4046511"/>
    <x v="0"/>
    <s v="1092354205 - ALEJANDRA HINCAPIE VILLAMARIN"/>
    <x v="0"/>
    <s v="El candidato no es seleccionado para ocupar la vacante"/>
    <s v="Consultar"/>
    <x v="1"/>
  </r>
  <r>
    <s v="11/03/2026 10:10:32"/>
    <s v="1090427589 - HANNET YULIETH VELASQUEZ VILLAMIZAR"/>
    <n v="4046511"/>
    <x v="0"/>
    <s v="1092526027 - YANDEL ENRRIQUE PEÑALOZA VICUÑA"/>
    <x v="0"/>
    <s v="El candidato no es seleccionado para ocupar la vacante"/>
    <s v="Consultar"/>
    <x v="1"/>
  </r>
  <r>
    <s v="11/03/2026 10:10:32"/>
    <s v="1090427589 - HANNET YULIETH VELASQUEZ VILLAMIZAR"/>
    <n v="4046511"/>
    <x v="0"/>
    <s v="1090436258 - JHOLMAN ARLEX MORANTES JAIMES"/>
    <x v="0"/>
    <s v="El candidato no es seleccionado para ocupar la vacante"/>
    <s v="Consultar"/>
    <x v="1"/>
  </r>
  <r>
    <s v="11/03/2026 10:10:32"/>
    <s v="1090427589 - HANNET YULIETH VELASQUEZ VILLAMIZAR"/>
    <n v="4046511"/>
    <x v="0"/>
    <s v="1093758664 - OMAR EDUARDO ANTOLINEZ RAMIREZ"/>
    <x v="0"/>
    <s v="El candidato no es seleccionado para ocupar la vacante"/>
    <s v="Consultar"/>
    <x v="1"/>
  </r>
  <r>
    <s v="11/03/2026 10:10:32"/>
    <s v="1090427589 - HANNET YULIETH VELASQUEZ VILLAMIZAR"/>
    <n v="4046511"/>
    <x v="0"/>
    <s v="1093755204 - DIEGO ALEXIS MEJIA SUAREZ"/>
    <x v="0"/>
    <s v="El candidato no es seleccionado para ocupar la vacante"/>
    <s v="Consultar"/>
    <x v="1"/>
  </r>
  <r>
    <s v="11/03/2026 10:10:32"/>
    <s v="1090427589 - HANNET YULIETH VELASQUEZ VILLAMIZAR"/>
    <n v="4046511"/>
    <x v="0"/>
    <s v="1090532448 - DIEGO ANDRES FUENTES RODRIGUEZ"/>
    <x v="0"/>
    <s v="El candidato no es seleccionado para ocupar la vacante"/>
    <s v="Consultar"/>
    <x v="1"/>
  </r>
  <r>
    <s v="11/03/2026 10:10:32"/>
    <s v="1090427589 - HANNET YULIETH VELASQUEZ VILLAMIZAR"/>
    <n v="4046511"/>
    <x v="0"/>
    <s v="1192755041 - YILSON HERNANDO LINDARTE REMOLINA"/>
    <x v="1"/>
    <s v="El candidato es seleccionado para ocupar la vacante"/>
    <s v="Consultar"/>
    <x v="1"/>
  </r>
  <r>
    <s v="17/03/2026 08:22:19"/>
    <s v="1090427589 - HANNET YULIETH VELASQUEZ VILLAMIZAR"/>
    <n v="4065596"/>
    <x v="0"/>
    <s v="88258711 - JULIO CESAR MANTILLA BARRERA"/>
    <x v="0"/>
    <s v="El candidato no es seleccionado para ocupar la vacante"/>
    <s v="Consultar"/>
    <x v="1"/>
  </r>
  <r>
    <s v="17/03/2026 08:22:19"/>
    <s v="1090427589 - HANNET YULIETH VELASQUEZ VILLAMIZAR"/>
    <n v="4065596"/>
    <x v="0"/>
    <s v="1090494398 - CRISTIAN CAMILO RONDON TAFUR"/>
    <x v="0"/>
    <s v="El candidato no pudo ser contactado"/>
    <s v="Consultar"/>
    <x v="1"/>
  </r>
  <r>
    <s v="17/03/2026 08:22:19"/>
    <s v="1090427589 - HANNET YULIETH VELASQUEZ VILLAMIZAR"/>
    <n v="4065596"/>
    <x v="0"/>
    <s v="88234450 - CARLOS ALBERTO GOMEZ ARIAS"/>
    <x v="0"/>
    <s v="El candidato no pudo ser contactado"/>
    <s v="Consultar"/>
    <x v="1"/>
  </r>
  <r>
    <s v="17/03/2026 08:22:19"/>
    <s v="1090427589 - HANNET YULIETH VELASQUEZ VILLAMIZAR"/>
    <n v="4065596"/>
    <x v="0"/>
    <s v="1116666195 - ANDERSON FABIAN MENESES RODRIGUEZ"/>
    <x v="0"/>
    <s v="El candidato no pudo ser contactado"/>
    <s v="Consultar"/>
    <x v="1"/>
  </r>
  <r>
    <s v="17/03/2026 08:22:19"/>
    <s v="1090427589 - HANNET YULIETH VELASQUEZ VILLAMIZAR"/>
    <n v="4065596"/>
    <x v="0"/>
    <s v="1004842290 - JUAN JOSE PELAEZ LAZARO"/>
    <x v="0"/>
    <s v="El candidato no pudo ser contactado"/>
    <s v="Consultar"/>
    <x v="1"/>
  </r>
  <r>
    <s v="17/03/2026 08:22:19"/>
    <s v="1090427589 - HANNET YULIETH VELASQUEZ VILLAMIZAR"/>
    <n v="4065596"/>
    <x v="0"/>
    <s v="88132481 - WALTER ALEXIS RODRIGUEZ GUTIERREZ"/>
    <x v="0"/>
    <s v="El candidato no pudo ser contactado"/>
    <s v="Consultar"/>
    <x v="1"/>
  </r>
  <r>
    <s v="17/03/2026 08:22:19"/>
    <s v="1090427589 - HANNET YULIETH VELASQUEZ VILLAMIZAR"/>
    <n v="4065596"/>
    <x v="0"/>
    <s v="1093788930 - RAMON DAVID SANCHEZ CONTRERAS"/>
    <x v="0"/>
    <s v="El candidato no pudo ser contactado"/>
    <s v="Consultar"/>
    <x v="1"/>
  </r>
  <r>
    <s v="17/03/2026 08:22:19"/>
    <s v="1090427589 - HANNET YULIETH VELASQUEZ VILLAMIZAR"/>
    <n v="4065596"/>
    <x v="0"/>
    <s v="1090409074 - RICARDO ANDRES LOZANO ACOSTA"/>
    <x v="0"/>
    <s v="El candidato no pudo ser contactado"/>
    <s v="Consultar"/>
    <x v="1"/>
  </r>
  <r>
    <s v="17/03/2026 08:22:19"/>
    <s v="1090427589 - HANNET YULIETH VELASQUEZ VILLAMIZAR"/>
    <n v="4065596"/>
    <x v="0"/>
    <s v="88233241 - JHON MAURICIO LEAL HERNANDEZ"/>
    <x v="0"/>
    <s v="El candidato no pudo ser contactado"/>
    <s v="Consultar"/>
    <x v="1"/>
  </r>
  <r>
    <s v="17/03/2026 08:22:19"/>
    <s v="1090427589 - HANNET YULIETH VELASQUEZ VILLAMIZAR"/>
    <n v="4065596"/>
    <x v="0"/>
    <s v="13507342 - JOSE DE JESUS APONTE BOTELLO"/>
    <x v="0"/>
    <s v="El candidato no pudo ser contactado"/>
    <s v="Consultar"/>
    <x v="1"/>
  </r>
  <r>
    <s v="17/03/2026 08:22:19"/>
    <s v="1090427589 - HANNET YULIETH VELASQUEZ VILLAMIZAR"/>
    <n v="4065596"/>
    <x v="0"/>
    <s v="88229572 - FERNANDO ANIBAL ORTIZ YAÑEZ"/>
    <x v="0"/>
    <s v="El candidato no pudo ser contactado"/>
    <s v="Consultar"/>
    <x v="1"/>
  </r>
  <r>
    <s v="17/03/2026 08:22:19"/>
    <s v="1090427589 - HANNET YULIETH VELASQUEZ VILLAMIZAR"/>
    <n v="4065596"/>
    <x v="0"/>
    <s v="13501653 - LUIS OMAR MARQUEZ CLARO"/>
    <x v="0"/>
    <s v="El candidato no pudo ser contactado"/>
    <s v="Consultar"/>
    <x v="1"/>
  </r>
  <r>
    <s v="17/03/2026 08:22:19"/>
    <s v="1090427589 - HANNET YULIETH VELASQUEZ VILLAMIZAR"/>
    <n v="4065596"/>
    <x v="0"/>
    <s v="1092347929 - LUCY SEQUEDA SEPULVEDA"/>
    <x v="0"/>
    <s v="El candidato no pudo ser contactado"/>
    <s v="Consultar"/>
    <x v="1"/>
  </r>
  <r>
    <s v="17/03/2026 08:22:19"/>
    <s v="1090427589 - HANNET YULIETH VELASQUEZ VILLAMIZAR"/>
    <n v="4065596"/>
    <x v="0"/>
    <s v="1094167107 - EDINSON RODRIGUEZ GARCIA"/>
    <x v="0"/>
    <s v="El candidato no pudo ser contactado"/>
    <s v="Consultar"/>
    <x v="1"/>
  </r>
  <r>
    <s v="17/03/2026 08:22:19"/>
    <s v="1090427589 - HANNET YULIETH VELASQUEZ VILLAMIZAR"/>
    <n v="4065596"/>
    <x v="0"/>
    <s v="1149464458 - JEISSEN JOSÉ SANCHEZ MENDEZ"/>
    <x v="0"/>
    <s v="El candidato no pudo ser contactado"/>
    <s v="Consultar"/>
    <x v="1"/>
  </r>
  <r>
    <s v="17/03/2026 08:22:19"/>
    <s v="1090427589 - HANNET YULIETH VELASQUEZ VILLAMIZAR"/>
    <n v="4065596"/>
    <x v="0"/>
    <s v="1093736090 - ERIEN EMEL ORTIZ BLANCO"/>
    <x v="0"/>
    <s v="El candidato no pudo ser contactado"/>
    <s v="Consultar"/>
    <x v="1"/>
  </r>
  <r>
    <s v="17/03/2026 08:22:19"/>
    <s v="1090427589 - HANNET YULIETH VELASQUEZ VILLAMIZAR"/>
    <n v="4065596"/>
    <x v="0"/>
    <s v="88244703 - ARMANDO LEON COLINA PEÑALOZA"/>
    <x v="0"/>
    <s v="El candidato no pudo ser contactado"/>
    <s v="Consultar"/>
    <x v="1"/>
  </r>
  <r>
    <s v="17/03/2026 08:22:19"/>
    <s v="1090427589 - HANNET YULIETH VELASQUEZ VILLAMIZAR"/>
    <n v="4065596"/>
    <x v="0"/>
    <s v="13491488 - FELIX ENRIQUE RAMIREZ ALVAREZ"/>
    <x v="0"/>
    <s v="El candidato no pudo ser contactado"/>
    <s v="Consultar"/>
    <x v="1"/>
  </r>
  <r>
    <s v="17/03/2026 08:22:19"/>
    <s v="1090427589 - HANNET YULIETH VELASQUEZ VILLAMIZAR"/>
    <n v="4065596"/>
    <x v="0"/>
    <s v="1098671661 - MIGUEL ARTURO COSTERO RAMON"/>
    <x v="1"/>
    <s v="El candidato es seleccionado para ocupar la vacante"/>
    <s v="Consultar"/>
    <x v="1"/>
  </r>
  <r>
    <s v="03/04/2026 21:57:45"/>
    <s v="1090427589 - HANNET YULIETH VELASQUEZ VILLAMIZAR"/>
    <n v="4096595"/>
    <x v="0"/>
    <s v="1090455923 - GREICY DALLANA QUINTERO GARCIA"/>
    <x v="1"/>
    <s v="El candidato es seleccionado para ocupar la vacante"/>
    <m/>
    <x v="2"/>
  </r>
  <r>
    <s v="03/04/2026 21:57:45"/>
    <s v="1090427589 - HANNET YULIETH VELASQUEZ VILLAMIZAR"/>
    <n v="4096595"/>
    <x v="0"/>
    <s v="1005052317 - ALEX ARMANDO LOPEZ BAUTISTA"/>
    <x v="1"/>
    <s v="El candidato es seleccionado para ocupar la vacante"/>
    <m/>
    <x v="2"/>
  </r>
  <r>
    <s v="03/04/2026 21:57:45"/>
    <s v="1090427589 - HANNET YULIETH VELASQUEZ VILLAMIZAR"/>
    <n v="4096595"/>
    <x v="0"/>
    <s v="1193216379 - ANDRES DAVID VERGARA REYES"/>
    <x v="1"/>
    <s v="El candidato es seleccionado para ocupar la vacante"/>
    <m/>
    <x v="2"/>
  </r>
  <r>
    <s v="03/04/2026 21:57:45"/>
    <s v="1090427589 - HANNET YULIETH VELASQUEZ VILLAMIZAR"/>
    <n v="4096595"/>
    <x v="0"/>
    <s v="1090480124 - JUAN PABLO RUIZ MORALES"/>
    <x v="1"/>
    <s v="El candidato es seleccionado para ocupar la vacante"/>
    <m/>
    <x v="2"/>
  </r>
  <r>
    <s v="03/04/2026 21:57:45"/>
    <s v="1090427589 - HANNET YULIETH VELASQUEZ VILLAMIZAR"/>
    <n v="4096595"/>
    <x v="0"/>
    <s v="37273194 - NINI JOHANNA HERNANDEZ CLARO"/>
    <x v="1"/>
    <s v="El candidato es seleccionado para ocupar la vacante"/>
    <m/>
    <x v="2"/>
  </r>
  <r>
    <s v="03/04/2026 21:57:45"/>
    <s v="1090427589 - HANNET YULIETH VELASQUEZ VILLAMIZAR"/>
    <n v="4096595"/>
    <x v="0"/>
    <s v="88224311 - RICARDO MAURICIO YAÑEZ VILLAMIZAR"/>
    <x v="1"/>
    <s v="El candidato es seleccionado para ocupar la vacante"/>
    <m/>
    <x v="2"/>
  </r>
  <r>
    <s v="03/04/2026 21:57:45"/>
    <s v="1090427589 - HANNET YULIETH VELASQUEZ VILLAMIZAR"/>
    <n v="4096595"/>
    <x v="0"/>
    <s v="1091371142 - MARIA DE LOS ANGELES CARRILLO ACEVEDO"/>
    <x v="1"/>
    <s v="El candidato es seleccionado para ocupar la vacante"/>
    <m/>
    <x v="2"/>
  </r>
  <r>
    <s v="03/04/2026 21:57:45"/>
    <s v="1090427589 - HANNET YULIETH VELASQUEZ VILLAMIZAR"/>
    <n v="4096595"/>
    <x v="0"/>
    <s v="1090473006 - ILIANA ANDREA FERNANDEZ CARDENAS"/>
    <x v="1"/>
    <s v="El candidato es seleccionado para ocupar la vacante"/>
    <m/>
    <x v="2"/>
  </r>
  <r>
    <s v="03/04/2026 21:57:45"/>
    <s v="1090427589 - HANNET YULIETH VELASQUEZ VILLAMIZAR"/>
    <n v="4096595"/>
    <x v="0"/>
    <s v="88260844 - CRISTOFER GUERRERO SILVA"/>
    <x v="1"/>
    <s v="El candidato es seleccionado para ocupar la vacante"/>
    <m/>
    <x v="2"/>
  </r>
  <r>
    <s v="03/04/2026 21:57:45"/>
    <s v="1090427589 - HANNET YULIETH VELASQUEZ VILLAMIZAR"/>
    <n v="4096595"/>
    <x v="0"/>
    <s v="1092364089 - CRISTIAN LIBARDO PEREZ SAENZ"/>
    <x v="1"/>
    <s v="El candidato es seleccionado para ocupar la vacante"/>
    <m/>
    <x v="2"/>
  </r>
  <r>
    <s v="03/04/2026 21:57:45"/>
    <s v="1090427589 - HANNET YULIETH VELASQUEZ VILLAMIZAR"/>
    <n v="4096595"/>
    <x v="0"/>
    <s v="1091384639 - OSMARYS DEL VALLE RUIZ GUILLEN"/>
    <x v="1"/>
    <s v="El candidato es seleccionado para ocupar la vacante"/>
    <m/>
    <x v="2"/>
  </r>
  <r>
    <s v="03/04/2026 21:57:45"/>
    <s v="1090427589 - HANNET YULIETH VELASQUEZ VILLAMIZAR"/>
    <n v="4096595"/>
    <x v="0"/>
    <s v="1093798004 - KAREN JOHANNA FERNADE QUINTANA"/>
    <x v="1"/>
    <s v="El candidato es seleccionado para ocupar la vacante"/>
    <m/>
    <x v="2"/>
  </r>
  <r>
    <s v="03/04/2026 21:57:45"/>
    <s v="1090427589 - HANNET YULIETH VELASQUEZ VILLAMIZAR"/>
    <n v="4096595"/>
    <x v="0"/>
    <s v="1092351707 - NESTOR JUNIOR SIERRA PRADA"/>
    <x v="1"/>
    <s v="El candidato es seleccionado para ocupar la vacante"/>
    <m/>
    <x v="2"/>
  </r>
  <r>
    <s v="03/04/2026 22:20:21"/>
    <s v="1090427589 - HANNET YULIETH VELASQUEZ VILLAMIZAR"/>
    <n v="4096597"/>
    <x v="0"/>
    <s v="1090391792 - CARMEN YARELY MONTAÑEZ VELA"/>
    <x v="1"/>
    <s v="El candidato es seleccionado para ocupar la vacante"/>
    <m/>
    <x v="2"/>
  </r>
  <r>
    <s v="03/04/2026 22:20:21"/>
    <s v="1090427589 - HANNET YULIETH VELASQUEZ VILLAMIZAR"/>
    <n v="4096597"/>
    <x v="0"/>
    <s v="1093885271 - VIVIANA RAMIREZ VILLAMIZAR"/>
    <x v="1"/>
    <s v="El candidato es seleccionado para ocupar la vacante"/>
    <m/>
    <x v="2"/>
  </r>
  <r>
    <s v="03/04/2026 22:20:21"/>
    <s v="1090427589 - HANNET YULIETH VELASQUEZ VILLAMIZAR"/>
    <n v="4096597"/>
    <x v="0"/>
    <s v="1090512792 - YULY PAOLA ALBARRACIN CONTRERAS"/>
    <x v="1"/>
    <s v="El candidato es seleccionado para ocupar la vacante"/>
    <m/>
    <x v="2"/>
  </r>
  <r>
    <s v="03/04/2026 22:20:21"/>
    <s v="1090427589 - HANNET YULIETH VELASQUEZ VILLAMIZAR"/>
    <n v="4096597"/>
    <x v="0"/>
    <s v="1004924301 - YULIANA NATALY VELANDIA ALVAREZ"/>
    <x v="1"/>
    <s v="El candidato es seleccionado para ocupar la vacante"/>
    <m/>
    <x v="2"/>
  </r>
  <r>
    <s v="03/04/2026 22:20:21"/>
    <s v="1090427589 - HANNET YULIETH VELASQUEZ VILLAMIZAR"/>
    <n v="4096597"/>
    <x v="0"/>
    <s v="586306101 - EDDIS LORENA GARCIA PAEZ"/>
    <x v="1"/>
    <s v="El candidato es seleccionado para ocupar la vacante"/>
    <m/>
    <x v="2"/>
  </r>
  <r>
    <s v="03/04/2026 22:20:21"/>
    <s v="1090427589 - HANNET YULIETH VELASQUEZ VILLAMIZAR"/>
    <n v="4096597"/>
    <x v="0"/>
    <s v="1090475103 - JULIANNA VALENCIA CONTRERAS"/>
    <x v="1"/>
    <s v="El candidato es seleccionado para ocupar la vacante"/>
    <m/>
    <x v="2"/>
  </r>
  <r>
    <s v="03/04/2026 22:20:21"/>
    <s v="1090427589 - HANNET YULIETH VELASQUEZ VILLAMIZAR"/>
    <n v="4096597"/>
    <x v="0"/>
    <s v="1090494496 - ABRAHAN ISIDRO PIÑERES"/>
    <x v="1"/>
    <s v="El candidato es seleccionado para ocupar la vacante"/>
    <m/>
    <x v="2"/>
  </r>
  <r>
    <s v="03/04/2026 22:20:21"/>
    <s v="1090427589 - HANNET YULIETH VELASQUEZ VILLAMIZAR"/>
    <n v="4096597"/>
    <x v="0"/>
    <s v="37292828 - YUDY ESPERANZA SUAREZ RIOS"/>
    <x v="1"/>
    <s v="El candidato es seleccionado para ocupar la vacante"/>
    <m/>
    <x v="2"/>
  </r>
  <r>
    <s v="03/04/2026 22:20:21"/>
    <s v="1090427589 - HANNET YULIETH VELASQUEZ VILLAMIZAR"/>
    <n v="4096597"/>
    <x v="0"/>
    <s v="585123333 - MARK HIDALGO ALVARADO"/>
    <x v="1"/>
    <s v="El candidato es seleccionado para ocupar la vacante"/>
    <m/>
    <x v="2"/>
  </r>
  <r>
    <s v="03/04/2026 22:20:21"/>
    <s v="1090427589 - HANNET YULIETH VELASQUEZ VILLAMIZAR"/>
    <n v="4096597"/>
    <x v="0"/>
    <s v="1005028140 - ANYI LORENA ALBARRACIN CONTRERAS"/>
    <x v="1"/>
    <s v="El candidato es seleccionado para ocupar la vacante"/>
    <m/>
    <x v="2"/>
  </r>
  <r>
    <s v="03/04/2026 22:20:21"/>
    <s v="1090427589 - HANNET YULIETH VELASQUEZ VILLAMIZAR"/>
    <n v="4096597"/>
    <x v="0"/>
    <s v="1007959373 - CRISTIAN CAMILO ALVAREZ LIZARAZO"/>
    <x v="1"/>
    <s v="El candidato es seleccionado para ocupar la vacante"/>
    <m/>
    <x v="2"/>
  </r>
  <r>
    <s v="03/04/2026 22:20:21"/>
    <s v="1090427589 - HANNET YULIETH VELASQUEZ VILLAMIZAR"/>
    <n v="4096597"/>
    <x v="0"/>
    <s v="1091805986 - CARLOS ANDRES ACEVEDO GOMEZ"/>
    <x v="1"/>
    <s v="El candidato es seleccionado para ocupar la vacante"/>
    <m/>
    <x v="2"/>
  </r>
  <r>
    <s v="03/04/2026 22:20:21"/>
    <s v="1090427589 - HANNET YULIETH VELASQUEZ VILLAMIZAR"/>
    <n v="4096597"/>
    <x v="0"/>
    <s v="1005029327 - OREANA ALEJANDRA RANGEL LONDOÑO"/>
    <x v="1"/>
    <s v="El candidato es seleccionado para ocupar la vacante"/>
    <m/>
    <x v="2"/>
  </r>
  <r>
    <s v="03/04/2026 22:20:21"/>
    <s v="1090427589 - HANNET YULIETH VELASQUEZ VILLAMIZAR"/>
    <n v="4096597"/>
    <x v="0"/>
    <s v="1090453665 - JULIO CESAR CHESTER FERNANDEZ"/>
    <x v="1"/>
    <s v="El candidato es seleccionado para ocupar la vacante"/>
    <m/>
    <x v="2"/>
  </r>
  <r>
    <s v="03/04/2026 22:20:21"/>
    <s v="1090427589 - HANNET YULIETH VELASQUEZ VILLAMIZAR"/>
    <n v="4096597"/>
    <x v="0"/>
    <s v="1004846276 - ZURI SARAI LINERO VARGAS"/>
    <x v="1"/>
    <s v="El candidato es seleccionado para ocupar la vacante"/>
    <m/>
    <x v="2"/>
  </r>
  <r>
    <s v="03/04/2026 22:20:21"/>
    <s v="1090427589 - HANNET YULIETH VELASQUEZ VILLAMIZAR"/>
    <n v="4096597"/>
    <x v="0"/>
    <s v="1091355089 - CARLOS EDUARDO QUINTERO APARICIO"/>
    <x v="1"/>
    <s v="El candidato es seleccionado para ocupar la vacante"/>
    <m/>
    <x v="2"/>
  </r>
  <r>
    <s v="03/04/2026 22:20:21"/>
    <s v="1090427589 - HANNET YULIETH VELASQUEZ VILLAMIZAR"/>
    <n v="4096597"/>
    <x v="0"/>
    <s v="1090411202 - CAROLINA BOTELLO RUEDAS"/>
    <x v="1"/>
    <s v="El candidato es seleccionado para ocupar la vacante"/>
    <m/>
    <x v="2"/>
  </r>
  <r>
    <s v="03/04/2026 22:20:21"/>
    <s v="1090427589 - HANNET YULIETH VELASQUEZ VILLAMIZAR"/>
    <n v="4096597"/>
    <x v="0"/>
    <s v="1065863123 - MARILUZ RINCON CAMARGO"/>
    <x v="1"/>
    <s v="El candidato es seleccionado para ocupar la vacante"/>
    <m/>
    <x v="2"/>
  </r>
  <r>
    <s v="03/04/2026 22:20:21"/>
    <s v="1090427589 - HANNET YULIETH VELASQUEZ VILLAMIZAR"/>
    <n v="4096597"/>
    <x v="0"/>
    <s v="1090520063 - MARIA DE LOS ANGELES SOTO MARQUEZ"/>
    <x v="1"/>
    <s v="El candidato es seleccionado para ocupar la vacante"/>
    <m/>
    <x v="2"/>
  </r>
  <r>
    <s v="03/04/2026 22:20:21"/>
    <s v="1090427589 - HANNET YULIETH VELASQUEZ VILLAMIZAR"/>
    <n v="4096597"/>
    <x v="0"/>
    <s v="1126909580 - VICTOR GUILLERMO BUSTAMANTE PEREZ"/>
    <x v="1"/>
    <s v="El candidato es seleccionado para ocupar la vacante"/>
    <m/>
    <x v="2"/>
  </r>
  <r>
    <s v="03/04/2026 22:25:44"/>
    <s v="1090427589 - HANNET YULIETH VELASQUEZ VILLAMIZAR"/>
    <n v="4096642"/>
    <x v="0"/>
    <s v="88225756 - FABIO CALET CHACON MARQUEZ"/>
    <x v="1"/>
    <s v="El candidato es seleccionado para ocupar la vacante"/>
    <m/>
    <x v="2"/>
  </r>
  <r>
    <s v="03/04/2026 22:29:07"/>
    <s v="1090427589 - HANNET YULIETH VELASQUEZ VILLAMIZAR"/>
    <n v="4096598"/>
    <x v="0"/>
    <s v="27895393 - EDITH JOHANNA ALZATE DIAZ"/>
    <x v="1"/>
    <s v="El candidato es seleccionado para ocupar la vacante"/>
    <m/>
    <x v="2"/>
  </r>
  <r>
    <s v="03/04/2026 22:32:00"/>
    <s v="1090427589 - HANNET YULIETH VELASQUEZ VILLAMIZAR"/>
    <n v="4096599"/>
    <x v="0"/>
    <s v="1092354496 - ASTRID FRANCISCA GELVEZ LASSO"/>
    <x v="1"/>
    <s v="El candidato es seleccionado para ocupar la vacante"/>
    <m/>
    <x v="2"/>
  </r>
  <r>
    <s v="03/04/2026 22:34:18"/>
    <s v="1090427589 - HANNET YULIETH VELASQUEZ VILLAMIZAR"/>
    <n v="4096600"/>
    <x v="0"/>
    <s v="1090422866 - FLOR VIVIANA CARRERO VARGAS"/>
    <x v="1"/>
    <s v="El candidato es seleccionado para ocupar la vacante"/>
    <m/>
    <x v="2"/>
  </r>
  <r>
    <s v="03/04/2026 22:37:58"/>
    <s v="1090427589 - HANNET YULIETH VELASQUEZ VILLAMIZAR"/>
    <n v="4096601"/>
    <x v="0"/>
    <s v="1004804653 - CINDY CAMILA ROJAS ROJAS"/>
    <x v="1"/>
    <s v="El candidato es seleccionado para ocupar la vacante"/>
    <m/>
    <x v="2"/>
  </r>
  <r>
    <s v="03/04/2026 22:45:11"/>
    <s v="1090427589 - HANNET YULIETH VELASQUEZ VILLAMIZAR"/>
    <n v="4096602"/>
    <x v="0"/>
    <s v="1093747644 - ELIANA MILEYDY MATEUS LOPEZ"/>
    <x v="1"/>
    <s v="El candidato es seleccionado para ocupar la vacante"/>
    <m/>
    <x v="2"/>
  </r>
  <r>
    <s v="03/04/2026 22:47:32"/>
    <s v="1090427589 - HANNET YULIETH VELASQUEZ VILLAMIZAR"/>
    <n v="4096643"/>
    <x v="0"/>
    <s v="1005230938 - ASTRID SOLANGE CHAPARRO MANRIQUE"/>
    <x v="1"/>
    <s v="El candidato es seleccionado para ocupar la vacante"/>
    <m/>
    <x v="2"/>
  </r>
  <r>
    <s v="03/04/2026 22:50:01"/>
    <s v="1090427589 - HANNET YULIETH VELASQUEZ VILLAMIZAR"/>
    <n v="4096603"/>
    <x v="0"/>
    <s v="1073673640 - ERNESTO GIOVANNY RODRIGUEZ"/>
    <x v="1"/>
    <s v="El candidato es seleccionado para ocupar la vacante"/>
    <m/>
    <x v="2"/>
  </r>
  <r>
    <s v="03/04/2026 22:52:08"/>
    <s v="1090427589 - HANNET YULIETH VELASQUEZ VILLAMIZAR"/>
    <n v="4096604"/>
    <x v="0"/>
    <s v="27606421 - LUZ DARY PAEZ PARRA"/>
    <x v="1"/>
    <s v="El candidato es seleccionado para ocupar la vacante"/>
    <m/>
    <x v="2"/>
  </r>
  <r>
    <s v="03/04/2026 22:55:48"/>
    <s v="1090427589 - HANNET YULIETH VELASQUEZ VILLAMIZAR"/>
    <n v="4096605"/>
    <x v="0"/>
    <s v="37270510 - LUCY STELLA CARDENAS BARCO"/>
    <x v="1"/>
    <s v="El candidato es seleccionado para ocupar la vacante"/>
    <m/>
    <x v="2"/>
  </r>
  <r>
    <s v="07/04/2026 16:07:37"/>
    <s v="1090427589 - HANNET YULIETH VELASQUEZ VILLAMIZAR"/>
    <n v="4097674"/>
    <x v="0"/>
    <s v="5229639 - YONNY SANTOS FLORES PINTO"/>
    <x v="1"/>
    <s v="El candidato es seleccionado para ocupar la vacante"/>
    <s v="Consultar"/>
    <x v="2"/>
  </r>
  <r>
    <s v="07/04/2026 16:07:37"/>
    <s v="1090427589 - HANNET YULIETH VELASQUEZ VILLAMIZAR"/>
    <n v="4097674"/>
    <x v="0"/>
    <s v="88192279 - BERTIS LASSO SERRANO"/>
    <x v="1"/>
    <s v="El candidato es seleccionado para ocupar la vacante"/>
    <s v="Consultar"/>
    <x v="2"/>
  </r>
  <r>
    <s v="07/04/2026 16:49:44"/>
    <s v="1090427589 - HANNET YULIETH VELASQUEZ VILLAMIZAR"/>
    <n v="4097699"/>
    <x v="0"/>
    <s v="1193132056 - JOSE JUNIOR JAIMES VERA"/>
    <x v="1"/>
    <s v="El candidato es seleccionado para ocupar la vacante"/>
    <s v="Consultar"/>
    <x v="2"/>
  </r>
  <r>
    <s v="07/04/2026 16:49:44"/>
    <s v="1090427589 - HANNET YULIETH VELASQUEZ VILLAMIZAR"/>
    <n v="4097699"/>
    <x v="0"/>
    <s v="1090382382 - LUIS ALBERTO SUAREZ LOPEZ"/>
    <x v="1"/>
    <s v="El candidato es seleccionado para ocupar la vacante"/>
    <s v="Consultar"/>
    <x v="2"/>
  </r>
  <r>
    <s v="07/04/2026 16:49:44"/>
    <s v="1090427589 - HANNET YULIETH VELASQUEZ VILLAMIZAR"/>
    <n v="4097699"/>
    <x v="0"/>
    <s v="1127061875 - CESAR ANTONIO NIETO FUENTES"/>
    <x v="1"/>
    <s v="El candidato es seleccionado para ocupar la vacante"/>
    <s v="Consultar"/>
    <x v="2"/>
  </r>
  <r>
    <s v="07/04/2026 16:49:44"/>
    <s v="1090427589 - HANNET YULIETH VELASQUEZ VILLAMIZAR"/>
    <n v="4097699"/>
    <x v="0"/>
    <s v="1090424164 - YAN CARLOS SAAVEDRA CONDE"/>
    <x v="1"/>
    <s v="El candidato es seleccionado para ocupar la vacante"/>
    <s v="Consultar"/>
    <x v="2"/>
  </r>
  <r>
    <s v="07/04/2026 16:49:44"/>
    <s v="1090427589 - HANNET YULIETH VELASQUEZ VILLAMIZAR"/>
    <n v="4097699"/>
    <x v="0"/>
    <s v="5236965 - RONNY RAFAEL FIGUEROA"/>
    <x v="1"/>
    <s v="El candidato es seleccionado para ocupar la vacante"/>
    <s v="Consultar"/>
    <x v="2"/>
  </r>
  <r>
    <s v="07/04/2026 16:49:44"/>
    <s v="1090427589 - HANNET YULIETH VELASQUEZ VILLAMIZAR"/>
    <n v="4097699"/>
    <x v="0"/>
    <s v="88255965 - HEVER HERNAN CARRASCAL AREVALO"/>
    <x v="1"/>
    <s v="El candidato es seleccionado para ocupar la vacante"/>
    <s v="Consultar"/>
    <x v="2"/>
  </r>
  <r>
    <s v="07/04/2026 16:49:44"/>
    <s v="1090427589 - HANNET YULIETH VELASQUEZ VILLAMIZAR"/>
    <n v="4097699"/>
    <x v="0"/>
    <s v="1149463158 - YOLMAN ARNOLDO RUIZ"/>
    <x v="1"/>
    <s v="El candidato es seleccionado para ocupar la vacante"/>
    <s v="Consultar"/>
    <x v="2"/>
  </r>
  <r>
    <s v="07/04/2026 16:49:44"/>
    <s v="1090427589 - HANNET YULIETH VELASQUEZ VILLAMIZAR"/>
    <n v="4097699"/>
    <x v="0"/>
    <s v="1184039 - DIMAS ADONIS MARCIALES ARDILA"/>
    <x v="1"/>
    <s v="El candidato es seleccionado para ocupar la vacante"/>
    <s v="Consultar"/>
    <x v="2"/>
  </r>
  <r>
    <s v="07/04/2026 16:49:44"/>
    <s v="1090427589 - HANNET YULIETH VELASQUEZ VILLAMIZAR"/>
    <n v="4097699"/>
    <x v="0"/>
    <s v="1092336159 - HUGO ALEXANDRO GARCIA BLANCO"/>
    <x v="1"/>
    <s v="El candidato es seleccionado para ocupar la vacante"/>
    <s v="Consultar"/>
    <x v="2"/>
  </r>
  <r>
    <s v="07/04/2026 16:49:44"/>
    <s v="1090427589 - HANNET YULIETH VELASQUEZ VILLAMIZAR"/>
    <n v="4097699"/>
    <x v="0"/>
    <s v="1127060425 - JOSE ARGENIS RIOS VELASCO"/>
    <x v="1"/>
    <s v="El candidato es seleccionado para ocupar la vacante"/>
    <s v="Consultar"/>
    <x v="2"/>
  </r>
  <r>
    <s v="07/04/2026 16:49:44"/>
    <s v="1090427589 - HANNET YULIETH VELASQUEZ VILLAMIZAR"/>
    <n v="4097699"/>
    <x v="0"/>
    <s v="88215086 - FREDY ANTONIO REYES HERNANDEZ"/>
    <x v="1"/>
    <s v="El candidato es seleccionado para ocupar la vacante"/>
    <s v="Consultar"/>
    <x v="2"/>
  </r>
  <r>
    <s v="07/04/2026 16:49:44"/>
    <s v="1090427589 - HANNET YULIETH VELASQUEZ VILLAMIZAR"/>
    <n v="4097699"/>
    <x v="0"/>
    <s v="5183193 - NELSON JAVIER LADAETA ORDOÑEZ"/>
    <x v="1"/>
    <s v="El candidato es seleccionado para ocupar la vacante"/>
    <s v="Consultar"/>
    <x v="2"/>
  </r>
  <r>
    <s v="07/04/2026 16:49:44"/>
    <s v="1090427589 - HANNET YULIETH VELASQUEZ VILLAMIZAR"/>
    <n v="4097699"/>
    <x v="0"/>
    <s v="88190855 - HUGO LINO GARCIA VELASCO"/>
    <x v="1"/>
    <s v="El candidato es seleccionado para ocupar la vacante"/>
    <s v="Consultar"/>
    <x v="2"/>
  </r>
  <r>
    <s v="07/04/2026 16:49:44"/>
    <s v="1090427589 - HANNET YULIETH VELASQUEZ VILLAMIZAR"/>
    <n v="4097699"/>
    <x v="0"/>
    <s v="1090179478 - HEYSON JAVIER GELVEZ SUAREZ"/>
    <x v="1"/>
    <s v="El candidato es seleccionado para ocupar la vacante"/>
    <s v="Consultar"/>
    <x v="2"/>
  </r>
  <r>
    <s v="07/04/2026 16:49:44"/>
    <s v="1090427589 - HANNET YULIETH VELASQUEZ VILLAMIZAR"/>
    <n v="4097699"/>
    <x v="0"/>
    <s v="1092344202 - YERFINSON JOSELIN PEREZ CAMACHO"/>
    <x v="1"/>
    <s v="El candidato es seleccionado para ocupar la vacante"/>
    <s v="Consultar"/>
    <x v="2"/>
  </r>
  <r>
    <s v="07/04/2026 16:55:34"/>
    <s v="1090427589 - HANNET YULIETH VELASQUEZ VILLAMIZAR"/>
    <n v="4097813"/>
    <x v="0"/>
    <s v="1092352566 - BENJAMIN MONTOYA SANCHEZ"/>
    <x v="1"/>
    <s v="El candidato es seleccionado para ocupar la vacante"/>
    <s v="Consultar"/>
    <x v="2"/>
  </r>
  <r>
    <s v="07/04/2026 16:55:34"/>
    <s v="1090427589 - HANNET YULIETH VELASQUEZ VILLAMIZAR"/>
    <n v="4097813"/>
    <x v="0"/>
    <s v="10629171525 - JOSE ALFREDO GONZALEZ CASTRILLO"/>
    <x v="1"/>
    <s v="El candidato es seleccionado para ocupar la vacante"/>
    <s v="Consultar"/>
    <x v="2"/>
  </r>
  <r>
    <s v="07/04/2026 17:04:31"/>
    <s v="1090427589 - HANNET YULIETH VELASQUEZ VILLAMIZAR"/>
    <n v="4097779"/>
    <x v="0"/>
    <s v="1093781743 - DIEGO CARRASCAL MORENO"/>
    <x v="1"/>
    <s v="El candidato es seleccionado para ocupar la vacante"/>
    <s v="Consultar"/>
    <x v="2"/>
  </r>
  <r>
    <s v="07/04/2026 17:18:11"/>
    <s v="1090427589 - HANNET YULIETH VELASQUEZ VILLAMIZAR"/>
    <n v="4097826"/>
    <x v="0"/>
    <s v="1091964877 - DANIEL BOTELLO"/>
    <x v="1"/>
    <s v="El candidato es seleccionado para ocupar la vacante"/>
    <s v="Consultar"/>
    <x v="2"/>
  </r>
  <r>
    <s v="07/04/2026 17:18:11"/>
    <s v="1090427589 - HANNET YULIETH VELASQUEZ VILLAMIZAR"/>
    <n v="4097826"/>
    <x v="0"/>
    <s v="1093798276 - ANDRES FELIPE PEREZ RUIZ"/>
    <x v="1"/>
    <s v="El candidato es seleccionado para ocupar la vacante"/>
    <s v="Consultar"/>
    <x v="2"/>
  </r>
  <r>
    <s v="08/04/2026 10:40:36"/>
    <s v="1090427589 - HANNET YULIETH VELASQUEZ VILLAMIZAR"/>
    <n v="4098129"/>
    <x v="0"/>
    <s v="1090529138 - ALVARO ALEXANDER RIVERA PEREZ"/>
    <x v="1"/>
    <s v="El candidato es seleccionado para ocupar la vacante"/>
    <s v="Consultar"/>
    <x v="2"/>
  </r>
  <r>
    <s v="08/04/2026 11:47:23"/>
    <s v="1090427589 - HANNET YULIETH VELASQUEZ VILLAMIZAR"/>
    <n v="4098207"/>
    <x v="0"/>
    <s v="1093786229 - JHONATHAN ANTONIO MERCHAN BLANCO"/>
    <x v="1"/>
    <s v="El candidato es seleccionado para ocupar la vacante"/>
    <s v="Consultar"/>
    <x v="2"/>
  </r>
  <r>
    <s v="08/04/2026 13:31:07"/>
    <s v="1090427589 - HANNET YULIETH VELASQUEZ VILLAMIZAR"/>
    <n v="4098437"/>
    <x v="0"/>
    <s v="88227993 - LUIS ENRIQUE RODRIGUEZ HERNANDEZ"/>
    <x v="1"/>
    <s v="El candidato es seleccionado para ocupar la vacante"/>
    <s v="Consultar"/>
    <x v="2"/>
  </r>
  <r>
    <s v="08/04/2026 13:41:37"/>
    <s v="1090427589 - HANNET YULIETH VELASQUEZ VILLAMIZAR"/>
    <n v="4098444"/>
    <x v="0"/>
    <s v="13495434 - CARLOS LAVERDE"/>
    <x v="1"/>
    <s v="El candidato es seleccionado para ocupar la vacante"/>
    <s v="Consultar"/>
    <x v="2"/>
  </r>
  <r>
    <s v="13/04/2026 09:49:49"/>
    <s v="1090427589 - HANNET YULIETH VELASQUEZ VILLAMIZAR"/>
    <n v="4101174"/>
    <x v="0"/>
    <s v="60355784 - MARIA DEL PILAR NIÑO CHIA"/>
    <x v="1"/>
    <s v="El candidato es seleccionado para ocupar la vacante"/>
    <s v="Consultar"/>
    <x v="2"/>
  </r>
  <r>
    <s v="13/04/2026 09:57:09"/>
    <s v="1090427589 - HANNET YULIETH VELASQUEZ VILLAMIZAR"/>
    <n v="4101262"/>
    <x v="0"/>
    <s v="1093769103 - MAURICIO ALFREDO CASTRO HERNANDEZ"/>
    <x v="1"/>
    <s v="El candidato es seleccionado para ocupar la vacante"/>
    <s v="Consultar"/>
    <x v="2"/>
  </r>
  <r>
    <s v="13/04/2026 09:59:49"/>
    <s v="1090427589 - HANNET YULIETH VELASQUEZ VILLAMIZAR"/>
    <n v="4101183"/>
    <x v="0"/>
    <s v="1093769084 - MEIVY DIAZ RODRIGUEZ"/>
    <x v="1"/>
    <s v="El candidato es seleccionado para ocupar la vacante"/>
    <s v="Consultar"/>
    <x v="2"/>
  </r>
  <r>
    <s v="13/04/2026 10:06:24"/>
    <s v="1090427589 - HANNET YULIETH VELASQUEZ VILLAMIZAR"/>
    <n v="4101267"/>
    <x v="0"/>
    <s v="60378412 - SHARLEY MARIBEL RODRIGUEZ BECERRA"/>
    <x v="0"/>
    <s v="El candidato no es seleccionado para ocupar la vacante"/>
    <s v="Consultar"/>
    <x v="2"/>
  </r>
  <r>
    <s v="13/04/2026 10:06:24"/>
    <s v="1090427589 - HANNET YULIETH VELASQUEZ VILLAMIZAR"/>
    <n v="4101267"/>
    <x v="0"/>
    <s v="1093885327 - NANCY LORENA GARCIA SUÁREZ"/>
    <x v="1"/>
    <s v="El candidato es seleccionado para ocupar la vacante"/>
    <s v="Consultar"/>
    <x v="2"/>
  </r>
  <r>
    <s v="13/04/2026 10:06:24"/>
    <s v="1090427589 - HANNET YULIETH VELASQUEZ VILLAMIZAR"/>
    <n v="4101267"/>
    <x v="0"/>
    <s v="37274448 - MYRIAM GISELA RIVERA VERA"/>
    <x v="1"/>
    <s v="El candidato es seleccionado para ocupar la vacante"/>
    <s v="Consultar"/>
    <x v="2"/>
  </r>
  <r>
    <s v="13/04/2026 10:28:57"/>
    <s v="1090427589 - HANNET YULIETH VELASQUEZ VILLAMIZAR"/>
    <n v="4101300"/>
    <x v="0"/>
    <s v="1090479357 - MARTIN ALIRIO PEROZO TORRE"/>
    <x v="1"/>
    <s v="El candidato es seleccionado para ocupar la vacante"/>
    <s v="Consultar"/>
    <x v="2"/>
  </r>
  <r>
    <s v="13/04/2026 10:28:57"/>
    <s v="1090427589 - HANNET YULIETH VELASQUEZ VILLAMIZAR"/>
    <n v="4101300"/>
    <x v="0"/>
    <s v="1004997430 - NICOLAS BORRERO MEJIA"/>
    <x v="1"/>
    <s v="El candidato es seleccionado para ocupar la vacante"/>
    <s v="Consultar"/>
    <x v="2"/>
  </r>
  <r>
    <s v="13/04/2026 10:28:57"/>
    <s v="1090427589 - HANNET YULIETH VELASQUEZ VILLAMIZAR"/>
    <n v="4101300"/>
    <x v="0"/>
    <s v="1092355246 - MARIA ALEJANDRA LEAL TOLOZA"/>
    <x v="1"/>
    <s v="El candidato es seleccionado para ocupar la vacante"/>
    <s v="Consultar"/>
    <x v="2"/>
  </r>
  <r>
    <s v="13/04/2026 10:28:57"/>
    <s v="1090427589 - HANNET YULIETH VELASQUEZ VILLAMIZAR"/>
    <n v="4101300"/>
    <x v="0"/>
    <s v="1098070124 - MIGUEL ANGEL MARIÑO HERNANDEZ"/>
    <x v="1"/>
    <s v="El candidato es seleccionado para ocupar la vacante"/>
    <s v="Consultar"/>
    <x v="2"/>
  </r>
  <r>
    <s v="13/04/2026 10:42:38"/>
    <s v="1090427589 - HANNET YULIETH VELASQUEZ VILLAMIZAR"/>
    <n v="4101410"/>
    <x v="0"/>
    <s v="88197867 - MARIO GUSTAVO DIAZ BUITRAGO"/>
    <x v="1"/>
    <s v="El candidato es seleccionado para ocupar la vacante"/>
    <s v="Consultar"/>
    <x v="2"/>
  </r>
  <r>
    <s v="13/04/2026 10:51:15"/>
    <s v="1090427589 - HANNET YULIETH VELASQUEZ VILLAMIZAR"/>
    <n v="4101338"/>
    <x v="0"/>
    <s v="1094281021 - MARÍA ISABEL ARIAS BALCUCHO"/>
    <x v="1"/>
    <s v="El candidato es seleccionado para ocupar la vacante"/>
    <s v="Consultar"/>
    <x v="2"/>
  </r>
  <r>
    <s v="13/04/2026 11:22:56"/>
    <s v="1090427589 - HANNET YULIETH VELASQUEZ VILLAMIZAR"/>
    <n v="4101372"/>
    <x v="0"/>
    <s v="1090532954 - MARLON ANDREY GALVIS BENITEZ"/>
    <x v="1"/>
    <s v="El candidato es seleccionado para ocupar la vacante"/>
    <s v="Consultar"/>
    <x v="2"/>
  </r>
  <r>
    <s v="13/04/2026 11:34:50"/>
    <s v="1090427589 - HANNET YULIETH VELASQUEZ VILLAMIZAR"/>
    <n v="4101392"/>
    <x v="0"/>
    <s v="13487128 - PEDRO MARTIN CASTRO CARVAJAL"/>
    <x v="1"/>
    <s v="El candidato es seleccionado para ocupar la vacante"/>
    <s v="Consultar"/>
    <x v="2"/>
  </r>
  <r>
    <s v="13/04/2026 11:34:50"/>
    <s v="1090427589 - HANNET YULIETH VELASQUEZ VILLAMIZAR"/>
    <n v="4101392"/>
    <x v="0"/>
    <s v="60351017 - MARY BETSABE ARDILA PACHECO"/>
    <x v="1"/>
    <s v="El candidato es seleccionado para ocupar la vacante"/>
    <s v="Consultar"/>
    <x v="2"/>
  </r>
  <r>
    <s v="13/04/2026 11:48:47"/>
    <s v="1090427589 - HANNET YULIETH VELASQUEZ VILLAMIZAR"/>
    <n v="4101518"/>
    <x v="0"/>
    <s v="88189476 - PABLO ALFONSO MARIÑO DURAN"/>
    <x v="1"/>
    <s v="El candidato es seleccionado para ocupar la vacante"/>
    <s v="Consultar"/>
    <x v="2"/>
  </r>
  <r>
    <s v="13/04/2026 12:17:21"/>
    <s v="1090427589 - HANNET YULIETH VELASQUEZ VILLAMIZAR"/>
    <n v="4101455"/>
    <x v="0"/>
    <s v="13453078 - PABLO EMILIO GONZALEZ MENDEZ"/>
    <x v="1"/>
    <s v="El candidato es seleccionado para ocupar la vacante"/>
    <s v="Consultar"/>
    <x v="2"/>
  </r>
  <r>
    <s v="13/04/2026 12:37:49"/>
    <s v="1090427589 - HANNET YULIETH VELASQUEZ VILLAMIZAR"/>
    <n v="4101566"/>
    <x v="0"/>
    <s v="1090405300 - PAOLA RUBIELA VILLAMIZAR LEON"/>
    <x v="1"/>
    <s v="El candidato es seleccionado para ocupar la vacante"/>
    <s v="Consultar"/>
    <x v="2"/>
  </r>
  <r>
    <s v="13/04/2026 12:43:02"/>
    <s v="1090427589 - HANNET YULIETH VELASQUEZ VILLAMIZAR"/>
    <n v="4101567"/>
    <x v="0"/>
    <s v="88229881 - RAFAEL HERNANDO CASADIEGO DUQUE"/>
    <x v="1"/>
    <s v="El candidato es seleccionado para ocupar la vacante"/>
    <s v="Consultar"/>
    <x v="2"/>
  </r>
  <r>
    <s v="13/04/2026 13:26:36"/>
    <s v="1090427589 - HANNET YULIETH VELASQUEZ VILLAMIZAR"/>
    <n v="4101467"/>
    <x v="0"/>
    <s v="1090437148 - EDWIN ANDRES HERRERA PEÑALOZA"/>
    <x v="1"/>
    <s v="El candidato es seleccionado para ocupar la vacante"/>
    <s v="Consultar"/>
    <x v="2"/>
  </r>
  <r>
    <s v="13/04/2026 13:31:22"/>
    <s v="1090427589 - HANNET YULIETH VELASQUEZ VILLAMIZAR"/>
    <n v="4101468"/>
    <x v="0"/>
    <s v="1004922680 - KAROL DAYANA BASTO LOZANO"/>
    <x v="1"/>
    <s v="El candidato es seleccionado para ocupar la vacante"/>
    <s v="Consultar"/>
    <x v="2"/>
  </r>
  <r>
    <s v="13/04/2026 13:35:10"/>
    <s v="1090427589 - HANNET YULIETH VELASQUEZ VILLAMIZAR"/>
    <n v="4101469"/>
    <x v="0"/>
    <s v="1090526845 - KARLA YASLEY GUILLEN LOPEZ"/>
    <x v="1"/>
    <s v="El candidato es seleccionado para ocupar la vacante"/>
    <s v="Consultar"/>
    <x v="2"/>
  </r>
  <r>
    <s v="13/04/2026 13:42:25"/>
    <s v="1090427589 - HANNET YULIETH VELASQUEZ VILLAMIZAR"/>
    <n v="4101605"/>
    <x v="0"/>
    <s v="1093735679 - SEGLEY CAROLINA MALARIAGA TARAZONA"/>
    <x v="1"/>
    <s v="El candidato es seleccionado para ocupar la vacante"/>
    <s v="Consultar"/>
    <x v="2"/>
  </r>
  <r>
    <s v="13/04/2026 13:47:40"/>
    <s v="1090427589 - HANNET YULIETH VELASQUEZ VILLAMIZAR"/>
    <n v="4101612"/>
    <x v="0"/>
    <s v="88234617 - LEYDON JAVIER TORRES GONZALEZ"/>
    <x v="1"/>
    <s v="El candidato es seleccionado para ocupar la vacante"/>
    <s v="Consultar"/>
    <x v="2"/>
  </r>
  <r>
    <s v="13/04/2026 13:53:17"/>
    <s v="1090427589 - HANNET YULIETH VELASQUEZ VILLAMIZAR"/>
    <n v="4101473"/>
    <x v="0"/>
    <s v="1006594376 - EDWIN DAVID PARRA RODRÍGUEZ"/>
    <x v="1"/>
    <s v="El candidato es seleccionado para ocupar la vacante"/>
    <s v="Consultar"/>
    <x v="2"/>
  </r>
  <r>
    <s v="13/04/2026 14:47:26"/>
    <s v="1090427589 - HANNET YULIETH VELASQUEZ VILLAMIZAR"/>
    <n v="4101683"/>
    <x v="0"/>
    <s v="1004897470 - CARLOS ANDRES CARRASCAL LEON"/>
    <x v="1"/>
    <s v="El candidato es seleccionado para ocupar la vacante"/>
    <s v="Consultar"/>
    <x v="2"/>
  </r>
  <r>
    <s v="13/04/2026 14:47:26"/>
    <s v="1090427589 - HANNET YULIETH VELASQUEZ VILLAMIZAR"/>
    <n v="4101683"/>
    <x v="0"/>
    <s v="1093777733 - JESUS ALBERTO CRISTANCHO VEGA"/>
    <x v="1"/>
    <s v="El candidato es seleccionado para ocupar la vacante"/>
    <s v="Consultar"/>
    <x v="2"/>
  </r>
  <r>
    <s v="13/04/2026 14:47:26"/>
    <s v="1090427589 - HANNET YULIETH VELASQUEZ VILLAMIZAR"/>
    <n v="4101683"/>
    <x v="0"/>
    <s v="1090380068 - EDINSON ESNEIDER DURAN SANDOVAL"/>
    <x v="1"/>
    <s v="El candidato es seleccionado para ocupar la vacante"/>
    <s v="Consultar"/>
    <x v="2"/>
  </r>
  <r>
    <s v="13/04/2026 14:47:26"/>
    <s v="1090427589 - HANNET YULIETH VELASQUEZ VILLAMIZAR"/>
    <n v="4101683"/>
    <x v="0"/>
    <s v="1090486509 - ADRIAN JOSE GUERRERO PUELLO"/>
    <x v="1"/>
    <s v="El candidato es seleccionado para ocupar la vacante"/>
    <s v="Consultar"/>
    <x v="2"/>
  </r>
  <r>
    <s v="13/04/2026 14:47:26"/>
    <s v="1090427589 - HANNET YULIETH VELASQUEZ VILLAMIZAR"/>
    <n v="4101683"/>
    <x v="0"/>
    <s v="1245279259 - JOSE ORLANDO TORRES ACEVEDO"/>
    <x v="1"/>
    <s v="El candidato es seleccionado para ocupar la vacante"/>
    <s v="Consultar"/>
    <x v="2"/>
  </r>
  <r>
    <s v="13/04/2026 14:47:26"/>
    <s v="1090427589 - HANNET YULIETH VELASQUEZ VILLAMIZAR"/>
    <n v="4101683"/>
    <x v="0"/>
    <s v="1092344464 - EDGAR JAVIER ARCHILA SANCHEZ"/>
    <x v="1"/>
    <s v="El candidato es seleccionado para ocupar la vacante"/>
    <s v="Consultar"/>
    <x v="2"/>
  </r>
  <r>
    <s v="13/04/2026 14:47:26"/>
    <s v="1090427589 - HANNET YULIETH VELASQUEZ VILLAMIZAR"/>
    <n v="4101683"/>
    <x v="0"/>
    <s v="1092941712 - KEVIN SANTIAGO PARRA CORZO"/>
    <x v="1"/>
    <s v="El candidato es seleccionado para ocupar la vacante"/>
    <s v="Consultar"/>
    <x v="2"/>
  </r>
  <r>
    <s v="13/04/2026 14:47:26"/>
    <s v="1090427589 - HANNET YULIETH VELASQUEZ VILLAMIZAR"/>
    <n v="4101683"/>
    <x v="0"/>
    <s v="1092342355 - DARLEYJOHAN CLARO MARTINEZ"/>
    <x v="1"/>
    <s v="El candidato es seleccionado para ocupar la vacante"/>
    <s v="Consultar"/>
    <x v="2"/>
  </r>
  <r>
    <s v="13/04/2026 14:47:26"/>
    <s v="1090427589 - HANNET YULIETH VELASQUEZ VILLAMIZAR"/>
    <n v="4101683"/>
    <x v="0"/>
    <s v="1090480138 - OSCAR LEONARDO PERNALETE SUAREZ"/>
    <x v="1"/>
    <s v="El candidato es seleccionado para ocupar la vacante"/>
    <s v="Consultar"/>
    <x v="2"/>
  </r>
  <r>
    <s v="13/04/2026 14:47:26"/>
    <s v="1090427589 - HANNET YULIETH VELASQUEZ VILLAMIZAR"/>
    <n v="4101683"/>
    <x v="0"/>
    <s v="13198442 - JOSE DEL CARMEN SANCHEZ ROJAS"/>
    <x v="1"/>
    <s v="El candidato es seleccionado para ocupar la vacante"/>
    <s v="Consultar"/>
    <x v="2"/>
  </r>
  <r>
    <s v="13/04/2026 14:47:26"/>
    <s v="1090427589 - HANNET YULIETH VELASQUEZ VILLAMIZAR"/>
    <n v="4101683"/>
    <x v="0"/>
    <s v="585047378 - DAVID DANIEL CAPIELO BERMUDEZ"/>
    <x v="1"/>
    <s v="El candidato es seleccionado para ocupar la vacante"/>
    <s v="Consultar"/>
    <x v="2"/>
  </r>
  <r>
    <s v="13/04/2026 14:47:26"/>
    <s v="1090427589 - HANNET YULIETH VELASQUEZ VILLAMIZAR"/>
    <n v="4101683"/>
    <x v="0"/>
    <s v="1032504576 - YORDAN ALFONSO RICAURTE"/>
    <x v="1"/>
    <s v="El candidato es seleccionado para ocupar la vacante"/>
    <s v="Consultar"/>
    <x v="2"/>
  </r>
  <r>
    <s v="13/04/2026 14:55:14"/>
    <s v="1090427589 - HANNET YULIETH VELASQUEZ VILLAMIZAR"/>
    <n v="4101811"/>
    <x v="1"/>
    <s v="1005039797 - RAFAEL JOSUE PAEZ PABON"/>
    <x v="1"/>
    <s v="El candidato es seleccionado para ocupar la vacante"/>
    <s v="Consultar"/>
    <x v="2"/>
  </r>
  <r>
    <s v="13/04/2026 14:58:28"/>
    <s v="1090427589 - HANNET YULIETH VELASQUEZ VILLAMIZAR"/>
    <n v="4101818"/>
    <x v="0"/>
    <s v="1090479678 - LEIDY KAROLINA CARDENAS URBINA"/>
    <x v="1"/>
    <s v="El candidato es seleccionado para ocupar la vacante"/>
    <s v="Consultar"/>
    <x v="2"/>
  </r>
  <r>
    <s v="13/04/2026 15:18:32"/>
    <s v="1090427589 - HANNET YULIETH VELASQUEZ VILLAMIZAR"/>
    <n v="4101861"/>
    <x v="0"/>
    <s v="1096254227 - DANIEL ANDRES ROBLES"/>
    <x v="1"/>
    <s v="El candidato es seleccionado para ocupar la vacante"/>
    <s v="Consultar"/>
    <x v="2"/>
  </r>
  <r>
    <s v="13/04/2026 15:18:32"/>
    <s v="1090427589 - HANNET YULIETH VELASQUEZ VILLAMIZAR"/>
    <n v="4101861"/>
    <x v="0"/>
    <s v="1143404846 - ANGIE MELISSA LARA MUÑOZ"/>
    <x v="1"/>
    <s v="El candidato es seleccionado para ocupar la vacante"/>
    <s v="Consultar"/>
    <x v="2"/>
  </r>
  <r>
    <s v="13/04/2026 15:18:32"/>
    <s v="1090427589 - HANNET YULIETH VELASQUEZ VILLAMIZAR"/>
    <n v="4101861"/>
    <x v="0"/>
    <s v="52983299 - CARMEN CECILIA SOLANO VALBUENA"/>
    <x v="1"/>
    <s v="El candidato es seleccionado para ocupar la vacante"/>
    <s v="Consultar"/>
    <x v="2"/>
  </r>
  <r>
    <s v="13/04/2026 15:18:32"/>
    <s v="1090427589 - HANNET YULIETH VELASQUEZ VILLAMIZAR"/>
    <n v="4101861"/>
    <x v="0"/>
    <s v="52834620 - MÓNICA DEL PILAR JOYA MARTINEZ"/>
    <x v="1"/>
    <s v="El candidato es seleccionado para ocupar la vacante"/>
    <s v="Consultar"/>
    <x v="2"/>
  </r>
  <r>
    <s v="13/04/2026 15:18:32"/>
    <s v="1090427589 - HANNET YULIETH VELASQUEZ VILLAMIZAR"/>
    <n v="4101861"/>
    <x v="0"/>
    <s v="1044931210 - ADRIANA ROCIO GUERRERO RIPOLL"/>
    <x v="1"/>
    <s v="El candidato es seleccionado para ocupar la vacante"/>
    <s v="Consultar"/>
    <x v="2"/>
  </r>
  <r>
    <s v="13/04/2026 15:18:32"/>
    <s v="1090427589 - HANNET YULIETH VELASQUEZ VILLAMIZAR"/>
    <n v="4101861"/>
    <x v="0"/>
    <s v="52471655 - LILIANA MARIA CÁRDENAS GOMEZ"/>
    <x v="1"/>
    <s v="El candidato es seleccionado para ocupar la vacante"/>
    <s v="Consultar"/>
    <x v="2"/>
  </r>
  <r>
    <s v="13/04/2026 15:18:32"/>
    <s v="1090427589 - HANNET YULIETH VELASQUEZ VILLAMIZAR"/>
    <n v="4101861"/>
    <x v="0"/>
    <s v="72345706 - WILFRIDO ALBERTO FERNANDEZ CARRILLO"/>
    <x v="1"/>
    <s v="El candidato es seleccionado para ocupar la vacante"/>
    <s v="Consultar"/>
    <x v="2"/>
  </r>
  <r>
    <s v="13/04/2026 15:18:32"/>
    <s v="1090427589 - HANNET YULIETH VELASQUEZ VILLAMIZAR"/>
    <n v="4101861"/>
    <x v="0"/>
    <s v="1024559351 - MAYERLI HERNANDEZ BARRERA"/>
    <x v="1"/>
    <s v="El candidato es seleccionado para ocupar la vacante"/>
    <s v="Consultar"/>
    <x v="2"/>
  </r>
  <r>
    <s v="21/04/2026 11:21:04"/>
    <s v="1090427589 - HANNET YULIETH VELASQUEZ VILLAMIZAR"/>
    <n v="4062909"/>
    <x v="0"/>
    <s v="37399788 - ADRIANA MARSELA SERNA GUTIERREZ"/>
    <x v="0"/>
    <s v="El candidato no es seleccionado para ocupar la vacante"/>
    <s v="Consultar"/>
    <x v="2"/>
  </r>
  <r>
    <s v="21/04/2026 11:21:04"/>
    <s v="1090427589 - HANNET YULIETH VELASQUEZ VILLAMIZAR"/>
    <n v="4062909"/>
    <x v="0"/>
    <s v="1090402201 - DIANA PAOLA PABON TIBADUIZA"/>
    <x v="0"/>
    <s v="El candidato no es seleccionado para ocupar la vacante"/>
    <s v="Consultar"/>
    <x v="2"/>
  </r>
  <r>
    <s v="21/04/2026 11:21:04"/>
    <s v="1090427589 - HANNET YULIETH VELASQUEZ VILLAMIZAR"/>
    <n v="4062909"/>
    <x v="0"/>
    <s v="1021395100 - KAREN DANIELA MARTINEZ CHENCHE"/>
    <x v="0"/>
    <s v="El candidato no es seleccionado para ocupar la vacante"/>
    <s v="Consultar"/>
    <x v="2"/>
  </r>
  <r>
    <s v="21/04/2026 11:21:04"/>
    <s v="1090427589 - HANNET YULIETH VELASQUEZ VILLAMIZAR"/>
    <n v="4062909"/>
    <x v="0"/>
    <s v="1090398269 - ARNOLDO ROPERO PAEZ"/>
    <x v="0"/>
    <s v="El candidato no es seleccionado para ocupar la vacante"/>
    <s v="Consultar"/>
    <x v="2"/>
  </r>
  <r>
    <s v="21/04/2026 11:21:04"/>
    <s v="1090427589 - HANNET YULIETH VELASQUEZ VILLAMIZAR"/>
    <n v="4062909"/>
    <x v="0"/>
    <s v="1090493824 - MAYDA STEFANNY ROZO DELGADO"/>
    <x v="0"/>
    <s v="El candidato no es seleccionado para ocupar la vacante"/>
    <s v="Consultar"/>
    <x v="2"/>
  </r>
  <r>
    <s v="21/04/2026 11:21:04"/>
    <s v="1090427589 - HANNET YULIETH VELASQUEZ VILLAMIZAR"/>
    <n v="4062909"/>
    <x v="0"/>
    <s v="1005026237 - NICOLE PATRICIA URBINA VARGAS"/>
    <x v="0"/>
    <s v="El candidato no es seleccionado para ocupar la vacante"/>
    <s v="Consultar"/>
    <x v="2"/>
  </r>
  <r>
    <s v="21/04/2026 11:21:04"/>
    <s v="1090427589 - HANNET YULIETH VELASQUEZ VILLAMIZAR"/>
    <n v="4062909"/>
    <x v="0"/>
    <s v="37396638 - DIANA CAROLINA MONTES SANDOVAL"/>
    <x v="0"/>
    <s v="El candidato no es seleccionado para ocupar la vacante"/>
    <s v="Consultar"/>
    <x v="2"/>
  </r>
  <r>
    <s v="21/04/2026 11:21:04"/>
    <s v="1090427589 - HANNET YULIETH VELASQUEZ VILLAMIZAR"/>
    <n v="4062909"/>
    <x v="0"/>
    <s v="1090510242 - JEFFERSSON DAVID CONTRERAS BLANCO"/>
    <x v="0"/>
    <s v="El candidato no es seleccionado para ocupar la vacante"/>
    <s v="Consultar"/>
    <x v="2"/>
  </r>
  <r>
    <s v="21/04/2026 11:21:04"/>
    <s v="1090427589 - HANNET YULIETH VELASQUEZ VILLAMIZAR"/>
    <n v="4062909"/>
    <x v="0"/>
    <s v="1094044749 - MARIA JOSE DURAN PACHECO"/>
    <x v="0"/>
    <s v="El candidato no es seleccionado para ocupar la vacante"/>
    <s v="Consultar"/>
    <x v="2"/>
  </r>
  <r>
    <s v="21/04/2026 11:21:04"/>
    <s v="1090427589 - HANNET YULIETH VELASQUEZ VILLAMIZAR"/>
    <n v="4062909"/>
    <x v="0"/>
    <s v="1093904117 - NEILA CARINA RIVERA LOZANO"/>
    <x v="0"/>
    <s v="El candidato no es seleccionado para ocupar la vacante"/>
    <s v="Consultar"/>
    <x v="2"/>
  </r>
  <r>
    <s v="21/04/2026 11:21:04"/>
    <s v="1090427589 - HANNET YULIETH VELASQUEZ VILLAMIZAR"/>
    <n v="4062909"/>
    <x v="0"/>
    <s v="1091675441 - YEINY PEREZ ROJAS"/>
    <x v="0"/>
    <s v="El candidato no es seleccionado para ocupar la vacante"/>
    <s v="Consultar"/>
    <x v="2"/>
  </r>
  <r>
    <s v="21/04/2026 11:21:04"/>
    <s v="1090427589 - HANNET YULIETH VELASQUEZ VILLAMIZAR"/>
    <n v="4062909"/>
    <x v="0"/>
    <s v="1094834525 - CAROLINA ROMERO"/>
    <x v="0"/>
    <s v="El candidato no es seleccionado para ocupar la vacante"/>
    <s v="Consultar"/>
    <x v="2"/>
  </r>
  <r>
    <s v="21/04/2026 11:21:04"/>
    <s v="1090427589 - HANNET YULIETH VELASQUEZ VILLAMIZAR"/>
    <n v="4062909"/>
    <x v="0"/>
    <s v="1090510317 - WENDY SARAY ROBLES GELVES"/>
    <x v="0"/>
    <s v="El candidato no es seleccionado para ocupar la vacante"/>
    <s v="Consultar"/>
    <x v="2"/>
  </r>
  <r>
    <s v="21/04/2026 11:21:04"/>
    <s v="1090427589 - HANNET YULIETH VELASQUEZ VILLAMIZAR"/>
    <n v="4062909"/>
    <x v="0"/>
    <s v="60446704 - HAYDEE HERNANDEZ CANDELA"/>
    <x v="0"/>
    <s v="El candidato no es seleccionado para ocupar la vacante"/>
    <s v="Consultar"/>
    <x v="2"/>
  </r>
  <r>
    <s v="21/04/2026 11:21:04"/>
    <s v="1090427589 - HANNET YULIETH VELASQUEZ VILLAMIZAR"/>
    <n v="4062909"/>
    <x v="0"/>
    <s v="582287543 - NEUDI SAMIG ECHEVERRÍA CURUBO"/>
    <x v="0"/>
    <s v="El candidato no es seleccionado para ocupar la vacante"/>
    <s v="Consultar"/>
    <x v="2"/>
  </r>
  <r>
    <s v="21/04/2026 11:21:04"/>
    <s v="1090427589 - HANNET YULIETH VELASQUEZ VILLAMIZAR"/>
    <n v="4062909"/>
    <x v="0"/>
    <s v="1094778011 - SOLANDI RINCON DURAN"/>
    <x v="0"/>
    <s v="El candidato no es seleccionado para ocupar la vacante"/>
    <s v="Consultar"/>
    <x v="2"/>
  </r>
  <r>
    <s v="21/04/2026 11:21:04"/>
    <s v="1090427589 - HANNET YULIETH VELASQUEZ VILLAMIZAR"/>
    <n v="4062909"/>
    <x v="0"/>
    <s v="1090442322 - NELSON VILLAMIZAR VEGA"/>
    <x v="0"/>
    <s v="El candidato no es seleccionado para ocupar la vacante"/>
    <s v="Consultar"/>
    <x v="2"/>
  </r>
  <r>
    <s v="21/04/2026 11:21:04"/>
    <s v="1090427589 - HANNET YULIETH VELASQUEZ VILLAMIZAR"/>
    <n v="4062909"/>
    <x v="0"/>
    <s v="1005039235 - ANGIE CECILIA ESPINOSA GALVIS"/>
    <x v="0"/>
    <s v="El candidato no es seleccionado para ocupar la vacante"/>
    <s v="Consultar"/>
    <x v="2"/>
  </r>
  <r>
    <s v="21/04/2026 11:21:04"/>
    <s v="1090427589 - HANNET YULIETH VELASQUEZ VILLAMIZAR"/>
    <n v="4062909"/>
    <x v="0"/>
    <s v="1093766989 - PALMA LUCIA GUARIN SANDOVAL"/>
    <x v="0"/>
    <s v="El candidato no es seleccionado para ocupar la vacante"/>
    <s v="Consultar"/>
    <x v="2"/>
  </r>
  <r>
    <s v="21/04/2026 11:21:04"/>
    <s v="1090427589 - HANNET YULIETH VELASQUEZ VILLAMIZAR"/>
    <n v="4062909"/>
    <x v="0"/>
    <s v="1004922172 - ANGIE DANIELA PARADA FERNANDEZ"/>
    <x v="0"/>
    <s v="El candidato no es seleccionado para ocupar la vacante"/>
    <s v="Consultar"/>
    <x v="2"/>
  </r>
  <r>
    <s v="21/04/2026 11:21:04"/>
    <s v="1090427589 - HANNET YULIETH VELASQUEZ VILLAMIZAR"/>
    <n v="4062909"/>
    <x v="0"/>
    <s v="1090450049 - MONICA QUINTERO DIAZ"/>
    <x v="1"/>
    <s v="El candidato es seleccionado para ocupar la vacante"/>
    <s v="Consultar"/>
    <x v="2"/>
  </r>
  <r>
    <s v="21/04/2026 11:42:23"/>
    <s v="1090427589 - HANNET YULIETH VELASQUEZ VILLAMIZAR"/>
    <n v="4082282"/>
    <x v="0"/>
    <s v="1090513215 - JUAN CARLOS CORRALES DELGADO"/>
    <x v="0"/>
    <s v="El candidato no es seleccionado para ocupar la vacante"/>
    <s v="Consultar"/>
    <x v="2"/>
  </r>
  <r>
    <s v="21/04/2026 11:42:23"/>
    <s v="1090427589 - HANNET YULIETH VELASQUEZ VILLAMIZAR"/>
    <n v="4082282"/>
    <x v="0"/>
    <s v="1090449286 - RICARDO PEREZ MARTINEZ"/>
    <x v="0"/>
    <s v="El candidato no es seleccionado para ocupar la vacante"/>
    <s v="Consultar"/>
    <x v="2"/>
  </r>
  <r>
    <s v="21/04/2026 11:42:23"/>
    <s v="1090427589 - HANNET YULIETH VELASQUEZ VILLAMIZAR"/>
    <n v="4082282"/>
    <x v="0"/>
    <s v="1090418252 - CRISTIAN JOEL ESPINOSA RINCON"/>
    <x v="0"/>
    <s v="El candidato no es seleccionado para ocupar la vacante"/>
    <s v="Consultar"/>
    <x v="2"/>
  </r>
  <r>
    <s v="21/04/2026 11:42:23"/>
    <s v="1090427589 - HANNET YULIETH VELASQUEZ VILLAMIZAR"/>
    <n v="4082282"/>
    <x v="0"/>
    <s v="1090436118 - FABIAN HUMBERTO PACHECO ARIAS"/>
    <x v="0"/>
    <s v="El candidato no es seleccionado para ocupar la vacante"/>
    <s v="Consultar"/>
    <x v="2"/>
  </r>
  <r>
    <s v="21/04/2026 11:42:23"/>
    <s v="1090427589 - HANNET YULIETH VELASQUEZ VILLAMIZAR"/>
    <n v="4082282"/>
    <x v="0"/>
    <s v="1093747943 - FRANKLIN ISLANDY HERNANDEZ ROJAS"/>
    <x v="0"/>
    <s v="El candidato no es seleccionado para ocupar la vacante"/>
    <s v="Consultar"/>
    <x v="2"/>
  </r>
  <r>
    <s v="21/04/2026 11:42:23"/>
    <s v="1090427589 - HANNET YULIETH VELASQUEZ VILLAMIZAR"/>
    <n v="4082282"/>
    <x v="0"/>
    <s v="88131683 - DIEGO JAVIER FONSECA DUARTE"/>
    <x v="0"/>
    <s v="El candidato no es seleccionado para ocupar la vacante"/>
    <s v="Consultar"/>
    <x v="2"/>
  </r>
  <r>
    <s v="21/04/2026 11:42:23"/>
    <s v="1090427589 - HANNET YULIETH VELASQUEZ VILLAMIZAR"/>
    <n v="4082282"/>
    <x v="0"/>
    <s v="1090471787 - YURGEN DUBIN DURAN JAIMES"/>
    <x v="0"/>
    <s v="El candidato no es seleccionado para ocupar la vacante"/>
    <s v="Consultar"/>
    <x v="2"/>
  </r>
  <r>
    <s v="21/04/2026 11:42:23"/>
    <s v="1090427589 - HANNET YULIETH VELASQUEZ VILLAMIZAR"/>
    <n v="4082282"/>
    <x v="0"/>
    <s v="88270793 - GABRIEL CAICEDO"/>
    <x v="0"/>
    <s v="El candidato no es seleccionado para ocupar la vacante"/>
    <s v="Consultar"/>
    <x v="2"/>
  </r>
  <r>
    <s v="21/04/2026 11:42:23"/>
    <s v="1090427589 - HANNET YULIETH VELASQUEZ VILLAMIZAR"/>
    <n v="4082282"/>
    <x v="0"/>
    <s v="1093735893 - JHONNI JAVIER CABALLERO VERA"/>
    <x v="0"/>
    <s v="El candidato no es seleccionado para ocupar la vacante"/>
    <s v="Consultar"/>
    <x v="2"/>
  </r>
  <r>
    <s v="21/04/2026 11:42:23"/>
    <s v="1090427589 - HANNET YULIETH VELASQUEZ VILLAMIZAR"/>
    <n v="4082282"/>
    <x v="0"/>
    <s v="88240803 - IAN LEVAR JAUREGUI ORDOÑEZ"/>
    <x v="0"/>
    <s v="El candidato no es seleccionado para ocupar la vacante"/>
    <s v="Consultar"/>
    <x v="2"/>
  </r>
  <r>
    <s v="21/04/2026 11:42:23"/>
    <s v="1090427589 - HANNET YULIETH VELASQUEZ VILLAMIZAR"/>
    <n v="4082282"/>
    <x v="0"/>
    <s v="13275314 - EDWIN HUMBERTO CUADROS MIRANDA"/>
    <x v="1"/>
    <s v="El candidato es seleccionado para ocupar la vacante"/>
    <s v="Consultar"/>
    <x v="2"/>
  </r>
  <r>
    <s v="21/04/2026 17:24:06"/>
    <s v="1090427589 - HANNET YULIETH VELASQUEZ VILLAMIZAR"/>
    <n v="4107845"/>
    <x v="0"/>
    <s v="1090462566 - DANNY YUDITH SIERRA BOTELLO"/>
    <x v="1"/>
    <s v="El candidato es seleccionado para ocupar la vacante"/>
    <s v="Consultar"/>
    <x v="2"/>
  </r>
  <r>
    <s v="21/04/2026 17:24:06"/>
    <s v="1090427589 - HANNET YULIETH VELASQUEZ VILLAMIZAR"/>
    <n v="4107845"/>
    <x v="0"/>
    <s v="1091398554 - JOHANY CAROLINA SALAS LUNA"/>
    <x v="1"/>
    <s v="El candidato es seleccionado para ocupar la vacante"/>
    <s v="Consultar"/>
    <x v="2"/>
  </r>
  <r>
    <s v="21/04/2026 17:24:06"/>
    <s v="1090427589 - HANNET YULIETH VELASQUEZ VILLAMIZAR"/>
    <n v="4107845"/>
    <x v="0"/>
    <s v="60446314 - JENNY LORENA RODRIGUEZ"/>
    <x v="1"/>
    <s v="El candidato es seleccionado para ocupar la vacante"/>
    <s v="Consultar"/>
    <x v="2"/>
  </r>
  <r>
    <s v="21/04/2026 17:24:06"/>
    <s v="1090427589 - HANNET YULIETH VELASQUEZ VILLAMIZAR"/>
    <n v="4107845"/>
    <x v="0"/>
    <s v="1004877940 - ALVARO FRANCISCO ROJAS BENAVIDES"/>
    <x v="1"/>
    <s v="El candidato es seleccionado para ocupar la vacante"/>
    <s v="Consultar"/>
    <x v="2"/>
  </r>
  <r>
    <s v="21/04/2026 17:24:06"/>
    <s v="1090427589 - HANNET YULIETH VELASQUEZ VILLAMIZAR"/>
    <n v="4107845"/>
    <x v="0"/>
    <s v="1093784802 - JOSE ALEXIS SANDOVAL HERNANDEZ"/>
    <x v="1"/>
    <s v="El candidato es seleccionado para ocupar la vacante"/>
    <s v="Consultar"/>
    <x v="2"/>
  </r>
  <r>
    <s v="21/04/2026 17:24:06"/>
    <s v="1090427589 - HANNET YULIETH VELASQUEZ VILLAMIZAR"/>
    <n v="4107845"/>
    <x v="0"/>
    <s v="586891584 - LEOMARIS ISABEL RONDON BELISARIO"/>
    <x v="1"/>
    <s v="El candidato es seleccionado para ocupar la vacante"/>
    <s v="Consultar"/>
    <x v="2"/>
  </r>
  <r>
    <s v="21/04/2026 17:24:06"/>
    <s v="1090427589 - HANNET YULIETH VELASQUEZ VILLAMIZAR"/>
    <n v="4107845"/>
    <x v="0"/>
    <s v="1090392308 - MARLENY RUEDA MENDOZA"/>
    <x v="1"/>
    <s v="El candidato es seleccionado para ocupar la vacante"/>
    <s v="Consultar"/>
    <x v="2"/>
  </r>
  <r>
    <s v="21/04/2026 17:24:06"/>
    <s v="1090427589 - HANNET YULIETH VELASQUEZ VILLAMIZAR"/>
    <n v="4107845"/>
    <x v="0"/>
    <s v="60410855 - LUZ ESTELA RUEDA"/>
    <x v="1"/>
    <s v="El candidato es seleccionado para ocupar la vacante"/>
    <s v="Consultar"/>
    <x v="2"/>
  </r>
  <r>
    <s v="21/04/2026 17:24:06"/>
    <s v="1090427589 - HANNET YULIETH VELASQUEZ VILLAMIZAR"/>
    <n v="4107845"/>
    <x v="0"/>
    <s v="1092386116 - LEIDY KARIME LAZARO ROMERO"/>
    <x v="1"/>
    <s v="El candidato es seleccionado para ocupar la vacante"/>
    <s v="Consultar"/>
    <x v="2"/>
  </r>
  <r>
    <s v="21/04/2026 17:24:06"/>
    <s v="1090427589 - HANNET YULIETH VELASQUEZ VILLAMIZAR"/>
    <n v="4107845"/>
    <x v="0"/>
    <s v="1004925023 - LISBETH VANESA ROZO RIVERA"/>
    <x v="1"/>
    <s v="El candidato es seleccionado para ocupar la vacante"/>
    <s v="Consultar"/>
    <x v="2"/>
  </r>
  <r>
    <s v="21/04/2026 17:24:06"/>
    <s v="1090427589 - HANNET YULIETH VELASQUEZ VILLAMIZAR"/>
    <n v="4107845"/>
    <x v="0"/>
    <s v="1093768256 - YEINI MILIANA RUIZ ATUESTA"/>
    <x v="1"/>
    <s v="El candidato es seleccionado para ocupar la vacante"/>
    <s v="Consultar"/>
    <x v="2"/>
  </r>
  <r>
    <s v="21/04/2026 17:24:06"/>
    <s v="1090427589 - HANNET YULIETH VELASQUEZ VILLAMIZAR"/>
    <n v="4107845"/>
    <x v="0"/>
    <s v="1010144295 - MARIA FERNANDA SACHICA SANDOVAL"/>
    <x v="1"/>
    <s v="El candidato es seleccionado para ocupar la vacante"/>
    <s v="Consultar"/>
    <x v="2"/>
  </r>
  <r>
    <s v="21/04/2026 17:24:06"/>
    <s v="1090427589 - HANNET YULIETH VELASQUEZ VILLAMIZAR"/>
    <n v="4107845"/>
    <x v="0"/>
    <s v="1004877073 - AUDEN SANGUINO GELVES"/>
    <x v="1"/>
    <s v="El candidato es seleccionado para ocupar la vacante"/>
    <s v="Consultar"/>
    <x v="2"/>
  </r>
  <r>
    <s v="21/04/2026 17:24:06"/>
    <s v="1090427589 - HANNET YULIETH VELASQUEZ VILLAMIZAR"/>
    <n v="4107845"/>
    <x v="0"/>
    <s v="1090367339 - MARIA MERCEDES SATIACA JANSASOY"/>
    <x v="1"/>
    <s v="El candidato es seleccionado para ocupar la vacante"/>
    <s v="Consultar"/>
    <x v="2"/>
  </r>
  <r>
    <s v="21/04/2026 17:24:06"/>
    <s v="1090427589 - HANNET YULIETH VELASQUEZ VILLAMIZAR"/>
    <n v="4107845"/>
    <x v="0"/>
    <s v="1093292337 - NELSON SEBASTIAN SABOGAL DONADO"/>
    <x v="1"/>
    <s v="El candidato es seleccionado para ocupar la vacante"/>
    <s v="Consultar"/>
    <x v="2"/>
  </r>
  <r>
    <s v="21/04/2026 17:24:06"/>
    <s v="1090427589 - HANNET YULIETH VELASQUEZ VILLAMIZAR"/>
    <n v="4107845"/>
    <x v="0"/>
    <s v="1004912134 - YON ANDERSON SANDOVAL AMAYA"/>
    <x v="1"/>
    <s v="El candidato es seleccionado para ocupar la vacante"/>
    <s v="Consultar"/>
    <x v="2"/>
  </r>
  <r>
    <s v="21/04/2026 17:24:06"/>
    <s v="1090427589 - HANNET YULIETH VELASQUEZ VILLAMIZAR"/>
    <n v="4107845"/>
    <x v="0"/>
    <s v="1042211518 - KEVIN MANUEL SANTANA TOVAR"/>
    <x v="1"/>
    <s v="El candidato es seleccionado para ocupar la vacante"/>
    <s v="Consultar"/>
    <x v="2"/>
  </r>
  <r>
    <s v="21/04/2026 17:24:06"/>
    <s v="1090427589 - HANNET YULIETH VELASQUEZ VILLAMIZAR"/>
    <n v="4107845"/>
    <x v="0"/>
    <s v="1093757804 - JESSICA PAOLA SUÁREZ PÁEZ"/>
    <x v="1"/>
    <s v="El candidato es seleccionado para ocupar la vacante"/>
    <s v="Consultar"/>
    <x v="2"/>
  </r>
  <r>
    <s v="21/04/2026 17:24:06"/>
    <s v="1090427589 - HANNET YULIETH VELASQUEZ VILLAMIZAR"/>
    <n v="4107845"/>
    <x v="0"/>
    <s v="1004981618 - YIMI TARAZONA TARAZONA"/>
    <x v="1"/>
    <s v="El candidato es seleccionado para ocupar la vacante"/>
    <s v="Consultar"/>
    <x v="2"/>
  </r>
  <r>
    <s v="21/04/2026 17:24:06"/>
    <s v="1090427589 - HANNET YULIETH VELASQUEZ VILLAMIZAR"/>
    <n v="4107845"/>
    <x v="0"/>
    <s v="1093778044 - YENNY YAJAIRA SANTOS CARREÑO"/>
    <x v="1"/>
    <s v="El candidato es seleccionado para ocupar la vacante"/>
    <s v="Consultar"/>
    <x v="2"/>
  </r>
  <r>
    <s v="21/04/2026 17:24:06"/>
    <s v="1090427589 - HANNET YULIETH VELASQUEZ VILLAMIZAR"/>
    <n v="4107845"/>
    <x v="0"/>
    <s v="1092334371 - GENY VIVIANA SANGUINO SANGUINO"/>
    <x v="1"/>
    <s v="El candidato es seleccionado para ocupar la vacante"/>
    <s v="Consultar"/>
    <x v="2"/>
  </r>
  <r>
    <s v="21/04/2026 17:24:06"/>
    <s v="1090427589 - HANNET YULIETH VELASQUEZ VILLAMIZAR"/>
    <n v="4107845"/>
    <x v="0"/>
    <s v="1010002076 - BRANDON ARLEY SARABIA GUTIERREZ"/>
    <x v="1"/>
    <s v="El candidato es seleccionado para ocupar la vacante"/>
    <s v="Consultar"/>
    <x v="2"/>
  </r>
  <r>
    <s v="21/04/2026 17:24:06"/>
    <s v="1090427589 - HANNET YULIETH VELASQUEZ VILLAMIZAR"/>
    <n v="4107845"/>
    <x v="0"/>
    <s v="1092940738 - LUIS ALFREDO RODRIGUEZ ORTIZ"/>
    <x v="1"/>
    <s v="El candidato es seleccionado para ocupar la vacante"/>
    <s v="Consultar"/>
    <x v="2"/>
  </r>
  <r>
    <s v="21/04/2026 17:24:06"/>
    <s v="1090427589 - HANNET YULIETH VELASQUEZ VILLAMIZAR"/>
    <n v="4107845"/>
    <x v="0"/>
    <s v="1073714390 - NERY JAKELINE SANCHEZ CRUZ"/>
    <x v="1"/>
    <s v="El candidato es seleccionado para ocupar la vacante"/>
    <s v="Consultar"/>
    <x v="2"/>
  </r>
  <r>
    <s v="21/04/2026 17:24:06"/>
    <s v="1090427589 - HANNET YULIETH VELASQUEZ VILLAMIZAR"/>
    <n v="4107845"/>
    <x v="0"/>
    <s v="1094162443 - SANDRA CAROLINA SOTO SALAZAR"/>
    <x v="1"/>
    <s v="El candidato es seleccionado para ocupar la vacante"/>
    <s v="Consultar"/>
    <x v="2"/>
  </r>
  <r>
    <s v="21/04/2026 17:24:06"/>
    <s v="1090427589 - HANNET YULIETH VELASQUEZ VILLAMIZAR"/>
    <n v="4107845"/>
    <x v="0"/>
    <s v="1090384255 - WILLIAM ALEXANDER SIERRA BOTELLO"/>
    <x v="1"/>
    <s v="El candidato es seleccionado para ocupar la vacante"/>
    <s v="Consultar"/>
    <x v="2"/>
  </r>
  <r>
    <s v="21/04/2026 17:24:06"/>
    <s v="1090427589 - HANNET YULIETH VELASQUEZ VILLAMIZAR"/>
    <n v="4107845"/>
    <x v="0"/>
    <s v="1090506336 - PAOLA ANDREA SILVA ESPINEL"/>
    <x v="1"/>
    <s v="El candidato es seleccionado para ocupar la vacante"/>
    <s v="Consultar"/>
    <x v="2"/>
  </r>
  <r>
    <s v="21/04/2026 17:24:06"/>
    <s v="1090427589 - HANNET YULIETH VELASQUEZ VILLAMIZAR"/>
    <n v="4107845"/>
    <x v="0"/>
    <s v="1090438963 - DAVID GUSTAVO SUÁREZ MONTES"/>
    <x v="1"/>
    <s v="El candidato es seleccionado para ocupar la vacante"/>
    <s v="Consultar"/>
    <x v="2"/>
  </r>
  <r>
    <s v="21/04/2026 17:24:06"/>
    <s v="1090427589 - HANNET YULIETH VELASQUEZ VILLAMIZAR"/>
    <n v="4107845"/>
    <x v="0"/>
    <s v="1093802837 - LILIANA YAMILE RUEDA CACERES"/>
    <x v="1"/>
    <s v="El candidato es seleccionado para ocupar la vacante"/>
    <s v="Consultar"/>
    <x v="2"/>
  </r>
  <r>
    <s v="21/04/2026 17:24:06"/>
    <s v="1090427589 - HANNET YULIETH VELASQUEZ VILLAMIZAR"/>
    <n v="4107845"/>
    <x v="0"/>
    <s v="1090449039 - YESSICA TATIANA RUBIO SANCHEZ"/>
    <x v="1"/>
    <s v="El candidato es seleccionado para ocupar la vacante"/>
    <s v="Consultar"/>
    <x v="2"/>
  </r>
  <r>
    <s v="21/04/2026 17:24:06"/>
    <s v="1090427589 - HANNET YULIETH VELASQUEZ VILLAMIZAR"/>
    <n v="4107845"/>
    <x v="0"/>
    <s v="1090464921 - OLGA YULIETH RODRIGUEZ ANAYA"/>
    <x v="1"/>
    <s v="El candidato es seleccionado para ocupar la vacante"/>
    <s v="Consultar"/>
    <x v="2"/>
  </r>
  <r>
    <s v="21/04/2026 17:24:06"/>
    <s v="1090427589 - HANNET YULIETH VELASQUEZ VILLAMIZAR"/>
    <n v="4107845"/>
    <x v="0"/>
    <s v="1127339200 - JORGE ALEXIS ROJAS BONILLA"/>
    <x v="1"/>
    <s v="El candidato es seleccionado para ocupar la vacante"/>
    <s v="Consultar"/>
    <x v="2"/>
  </r>
  <r>
    <s v="21/04/2026 17:24:06"/>
    <s v="1090427589 - HANNET YULIETH VELASQUEZ VILLAMIZAR"/>
    <n v="4107845"/>
    <x v="0"/>
    <s v="1092346782 - YESICA ANDREA RUIZ QUINTERO"/>
    <x v="1"/>
    <s v="El candidato es seleccionado para ocupar la vacante"/>
    <s v="Consultar"/>
    <x v="2"/>
  </r>
  <r>
    <s v="21/04/2026 17:24:06"/>
    <s v="1090427589 - HANNET YULIETH VELASQUEZ VILLAMIZAR"/>
    <n v="4107845"/>
    <x v="0"/>
    <s v="1004903415 - KELLY JOHANA SANDOVAL PEREZ"/>
    <x v="1"/>
    <s v="El candidato es seleccionado para ocupar la vacante"/>
    <s v="Consultar"/>
    <x v="2"/>
  </r>
  <r>
    <s v="21/04/2026 17:24:06"/>
    <s v="1090427589 - HANNET YULIETH VELASQUEZ VILLAMIZAR"/>
    <n v="4107845"/>
    <x v="0"/>
    <s v="1090511654 - DANIELA PAOLA SILVA RANGEL"/>
    <x v="1"/>
    <s v="El candidato es seleccionado para ocupar la vacante"/>
    <s v="Consultar"/>
    <x v="2"/>
  </r>
  <r>
    <s v="21/04/2026 17:24:06"/>
    <s v="1090427589 - HANNET YULIETH VELASQUEZ VILLAMIZAR"/>
    <n v="4107845"/>
    <x v="0"/>
    <s v="1093762655 - JUAN CLAUDIO ROJAS CASTELLANOS"/>
    <x v="1"/>
    <s v="El candidato es seleccionado para ocupar la vacante"/>
    <s v="Consultar"/>
    <x v="2"/>
  </r>
  <r>
    <s v="21/04/2026 17:24:06"/>
    <s v="1090427589 - HANNET YULIETH VELASQUEZ VILLAMIZAR"/>
    <n v="4107845"/>
    <x v="0"/>
    <s v="1090505123 - SHIRLEY GERALDINE RUBIO SANCHEZ"/>
    <x v="1"/>
    <s v="El candidato es seleccionado para ocupar la vacante"/>
    <s v="Consultar"/>
    <x v="2"/>
  </r>
  <r>
    <s v="21/04/2026 17:24:06"/>
    <s v="1090427589 - HANNET YULIETH VELASQUEZ VILLAMIZAR"/>
    <n v="4107845"/>
    <x v="0"/>
    <s v="1127064820 - CLAUDIA ALEJANDRA SANTANDER CÁRDENAS"/>
    <x v="1"/>
    <s v="El candidato es seleccionado para ocupar la vacante"/>
    <s v="Consultar"/>
    <x v="2"/>
  </r>
  <r>
    <s v="21/04/2026 17:24:06"/>
    <s v="1090427589 - HANNET YULIETH VELASQUEZ VILLAMIZAR"/>
    <n v="4107845"/>
    <x v="0"/>
    <s v="1091355390 - KAREN ELIZABETH RODRIGUEZ RICO"/>
    <x v="1"/>
    <s v="El candidato es seleccionado para ocupar la vacante"/>
    <s v="Consultar"/>
    <x v="2"/>
  </r>
  <r>
    <s v="21/04/2026 17:24:06"/>
    <s v="1090427589 - HANNET YULIETH VELASQUEZ VILLAMIZAR"/>
    <n v="4107845"/>
    <x v="0"/>
    <s v="1093740083 - ROBINSON IVAN RUIZ SILVA"/>
    <x v="1"/>
    <s v="El candidato es seleccionado para ocupar la vacante"/>
    <s v="Consultar"/>
    <x v="2"/>
  </r>
  <r>
    <s v="23/04/2026 10:00:45"/>
    <s v="1090427589 - HANNET YULIETH VELASQUEZ VILLAMIZAR"/>
    <n v="4101811"/>
    <x v="0"/>
    <s v="1005039797 - RAFAEL JOSUE PAEZ PABON"/>
    <x v="1"/>
    <s v="El candidato es seleccionado para ocupar la vacante"/>
    <s v="Consultar"/>
    <x v="2"/>
  </r>
  <r>
    <s v="27/04/2026 18:29:38"/>
    <s v="1090427589 - HANNET YULIETH VELASQUEZ VILLAMIZAR"/>
    <n v="4082200"/>
    <x v="0"/>
    <s v="1093736090 - ERIEN EMEL ORTIZ BLANCO"/>
    <x v="0"/>
    <s v="El candidato no es seleccionado para ocupar la vacante"/>
    <s v="Consultar"/>
    <x v="2"/>
  </r>
  <r>
    <s v="27/04/2026 18:29:38"/>
    <s v="1090427589 - HANNET YULIETH VELASQUEZ VILLAMIZAR"/>
    <n v="4082200"/>
    <x v="0"/>
    <s v="1007347941 - JONIER ANTONIO LOPEZ TIMOTE"/>
    <x v="0"/>
    <s v="El candidato no es seleccionado para ocupar la vacante"/>
    <s v="Consultar"/>
    <x v="2"/>
  </r>
  <r>
    <s v="27/04/2026 18:29:38"/>
    <s v="1090427589 - HANNET YULIETH VELASQUEZ VILLAMIZAR"/>
    <n v="4082200"/>
    <x v="0"/>
    <s v="88241299 - JESUS ALONSO ORTEGA PEREZ"/>
    <x v="0"/>
    <s v="El candidato no es seleccionado para ocupar la vacante"/>
    <s v="Consultar"/>
    <x v="2"/>
  </r>
  <r>
    <s v="27/04/2026 18:29:38"/>
    <s v="1090427589 - HANNET YULIETH VELASQUEZ VILLAMIZAR"/>
    <n v="4082200"/>
    <x v="0"/>
    <s v="1010149421 - JHAN CARLOS MORENO PEREZ"/>
    <x v="0"/>
    <s v="El candidato no es seleccionado para ocupar la vacante"/>
    <s v="Consultar"/>
    <x v="2"/>
  </r>
  <r>
    <s v="27/04/2026 18:29:38"/>
    <s v="1090427589 - HANNET YULIETH VELASQUEZ VILLAMIZAR"/>
    <n v="4082200"/>
    <x v="0"/>
    <s v="88258711 - JULIO CESAR MANTILLA BARRERA"/>
    <x v="0"/>
    <s v="El candidato no es seleccionado para ocupar la vacante"/>
    <s v="Consultar"/>
    <x v="2"/>
  </r>
  <r>
    <s v="27/04/2026 18:29:38"/>
    <s v="1090427589 - HANNET YULIETH VELASQUEZ VILLAMIZAR"/>
    <n v="4082200"/>
    <x v="0"/>
    <s v="1093788930 - RAMON DAVID SANCHEZ CONTRERAS"/>
    <x v="0"/>
    <s v="El candidato no es seleccionado para ocupar la vacante"/>
    <s v="Consultar"/>
    <x v="2"/>
  </r>
  <r>
    <s v="27/04/2026 18:29:38"/>
    <s v="1090427589 - HANNET YULIETH VELASQUEZ VILLAMIZAR"/>
    <n v="4082200"/>
    <x v="0"/>
    <s v="1090511892 - YOJANER ESTRADA ROJAS"/>
    <x v="0"/>
    <s v="El candidato no es seleccionado para ocupar la vacante"/>
    <s v="Consultar"/>
    <x v="2"/>
  </r>
  <r>
    <s v="27/04/2026 18:29:38"/>
    <s v="1090427589 - HANNET YULIETH VELASQUEZ VILLAMIZAR"/>
    <n v="4082200"/>
    <x v="0"/>
    <s v="1090409074 - RICARDO ANDRES LOZANO ACOSTA"/>
    <x v="0"/>
    <s v="El candidato no es seleccionado para ocupar la vacante"/>
    <s v="Consultar"/>
    <x v="2"/>
  </r>
  <r>
    <s v="27/04/2026 18:29:38"/>
    <s v="1090427589 - HANNET YULIETH VELASQUEZ VILLAMIZAR"/>
    <n v="4082200"/>
    <x v="0"/>
    <s v="1121332271 - NICOLAS ELIAS MAESTRE MENDOZA"/>
    <x v="0"/>
    <s v="El candidato no es seleccionado para ocupar la vacante"/>
    <s v="Consultar"/>
    <x v="2"/>
  </r>
  <r>
    <s v="27/04/2026 18:29:38"/>
    <s v="1090427589 - HANNET YULIETH VELASQUEZ VILLAMIZAR"/>
    <n v="4082200"/>
    <x v="0"/>
    <s v="1090480138 - OSCAR LEONARDO PERNALETE SUAREZ"/>
    <x v="0"/>
    <s v="El candidato no es seleccionado para ocupar la vacante"/>
    <s v="Consultar"/>
    <x v="2"/>
  </r>
  <r>
    <s v="27/04/2026 18:29:38"/>
    <s v="1090427589 - HANNET YULIETH VELASQUEZ VILLAMIZAR"/>
    <n v="4082200"/>
    <x v="0"/>
    <s v="88210709 - GERARDO ESTEBAN GOMEZ NIÑO"/>
    <x v="0"/>
    <s v="El candidato no es seleccionado para ocupar la vacante"/>
    <s v="Consultar"/>
    <x v="2"/>
  </r>
  <r>
    <s v="27/04/2026 18:29:38"/>
    <s v="1090427589 - HANNET YULIETH VELASQUEZ VILLAMIZAR"/>
    <n v="4082200"/>
    <x v="0"/>
    <s v="1116666195 - ANDERSON FABIAN MENESES RODRIGUEZ"/>
    <x v="0"/>
    <s v="El candidato no es seleccionado para ocupar la vacante"/>
    <s v="Consultar"/>
    <x v="2"/>
  </r>
  <r>
    <s v="27/04/2026 18:29:38"/>
    <s v="1090427589 - HANNET YULIETH VELASQUEZ VILLAMIZAR"/>
    <n v="4082200"/>
    <x v="0"/>
    <s v="88222969 - JORGE ADRIAN ROJAS MORENO"/>
    <x v="0"/>
    <s v="El candidato no es seleccionado para ocupar la vacante"/>
    <s v="Consultar"/>
    <x v="2"/>
  </r>
  <r>
    <s v="27/04/2026 18:29:38"/>
    <s v="1090427589 - HANNET YULIETH VELASQUEZ VILLAMIZAR"/>
    <n v="4082200"/>
    <x v="0"/>
    <s v="88234450 - CARLOS ALBERTO GOMEZ ARIAS"/>
    <x v="0"/>
    <s v="El candidato no es seleccionado para ocupar la vacante"/>
    <s v="Consultar"/>
    <x v="2"/>
  </r>
  <r>
    <s v="27/04/2026 18:29:38"/>
    <s v="1090427589 - HANNET YULIETH VELASQUEZ VILLAMIZAR"/>
    <n v="4082200"/>
    <x v="0"/>
    <s v="1094167107 - EDINSON RODRIGUEZ GARCIA"/>
    <x v="0"/>
    <s v="El candidato no es seleccionado para ocupar la vacante"/>
    <s v="Consultar"/>
    <x v="2"/>
  </r>
  <r>
    <s v="27/04/2026 18:29:38"/>
    <s v="1090427589 - HANNET YULIETH VELASQUEZ VILLAMIZAR"/>
    <n v="4082200"/>
    <x v="0"/>
    <s v="88215445 - ISRAEL ALEXANDER QUINTERO MORALES"/>
    <x v="0"/>
    <s v="El candidato no es seleccionado para ocupar la vacante"/>
    <s v="Consultar"/>
    <x v="2"/>
  </r>
  <r>
    <s v="27/04/2026 18:29:38"/>
    <s v="1090427589 - HANNET YULIETH VELASQUEZ VILLAMIZAR"/>
    <n v="4082200"/>
    <x v="0"/>
    <s v="1047391919 - LUIS ALFREDO HOYOS QUINTANA"/>
    <x v="0"/>
    <s v="El candidato no es seleccionado para ocupar la vacante"/>
    <s v="Consultar"/>
    <x v="2"/>
  </r>
  <r>
    <s v="27/04/2026 18:29:38"/>
    <s v="1090427589 - HANNET YULIETH VELASQUEZ VILLAMIZAR"/>
    <n v="4082200"/>
    <x v="0"/>
    <s v="88261615 - EDWIN MAURICIO CHACON ANAYA"/>
    <x v="0"/>
    <s v="El candidato no es seleccionado para ocupar la vacante"/>
    <s v="Consultar"/>
    <x v="2"/>
  </r>
  <r>
    <s v="27/04/2026 18:29:38"/>
    <s v="1090427589 - HANNET YULIETH VELASQUEZ VILLAMIZAR"/>
    <n v="4082200"/>
    <x v="0"/>
    <s v="1090494398 - CRISTIAN CAMILO RONDON TAFUR"/>
    <x v="0"/>
    <s v="El candidato no es seleccionado para ocupar la vacante"/>
    <s v="Consultar"/>
    <x v="2"/>
  </r>
  <r>
    <s v="27/04/2026 18:29:38"/>
    <s v="1090427589 - HANNET YULIETH VELASQUEZ VILLAMIZAR"/>
    <n v="4082200"/>
    <x v="0"/>
    <s v="1092347929 - LUCY SEQUEDA SEPULVEDA"/>
    <x v="0"/>
    <s v="El candidato no es seleccionado para ocupar la vacante"/>
    <s v="Consultar"/>
    <x v="2"/>
  </r>
  <r>
    <s v="27/04/2026 18:29:38"/>
    <s v="1090427589 - HANNET YULIETH VELASQUEZ VILLAMIZAR"/>
    <n v="4082200"/>
    <x v="0"/>
    <s v="13471659 - CARLOS HUMBERTO RUEDA RODRIGUEZ"/>
    <x v="0"/>
    <s v="El candidato no es seleccionado para ocupar la vacante"/>
    <s v="Consultar"/>
    <x v="2"/>
  </r>
  <r>
    <s v="27/04/2026 18:29:38"/>
    <s v="1090427589 - HANNET YULIETH VELASQUEZ VILLAMIZAR"/>
    <n v="4082200"/>
    <x v="0"/>
    <s v="1090514179 - JORGE ESTEBAN FRANCO VIANCHA"/>
    <x v="0"/>
    <s v="El candidato no es seleccionado para ocupar la vacante"/>
    <s v="Consultar"/>
    <x v="2"/>
  </r>
  <r>
    <s v="27/04/2026 18:29:38"/>
    <s v="1090427589 - HANNET YULIETH VELASQUEZ VILLAMIZAR"/>
    <n v="4082200"/>
    <x v="0"/>
    <s v="13507342 - JOSE DE JESUS APONTE BOTELLO"/>
    <x v="0"/>
    <s v="El candidato no es seleccionado para ocupar la vacante"/>
    <s v="Consultar"/>
    <x v="2"/>
  </r>
  <r>
    <s v="27/04/2026 18:29:38"/>
    <s v="1090427589 - HANNET YULIETH VELASQUEZ VILLAMIZAR"/>
    <n v="4082200"/>
    <x v="0"/>
    <s v="6264850 - WILLIAMS JOSE VELASQUEZ MAITA"/>
    <x v="0"/>
    <s v="El candidato no es seleccionado para ocupar la vacante"/>
    <s v="Consultar"/>
    <x v="2"/>
  </r>
  <r>
    <s v="27/04/2026 18:29:38"/>
    <s v="1090427589 - HANNET YULIETH VELASQUEZ VILLAMIZAR"/>
    <n v="4082200"/>
    <x v="0"/>
    <s v="88132481 - WALTER ALEXIS RODRIGUEZ GUTIERREZ"/>
    <x v="0"/>
    <s v="El candidato no es seleccionado para ocupar la vacante"/>
    <s v="Consultar"/>
    <x v="2"/>
  </r>
  <r>
    <s v="27/04/2026 18:29:38"/>
    <s v="1090427589 - HANNET YULIETH VELASQUEZ VILLAMIZAR"/>
    <n v="4082200"/>
    <x v="0"/>
    <s v="88234353 - JOSE  RAMIRO BALAGUERA CASTRO"/>
    <x v="0"/>
    <s v="El candidato no es seleccionado para ocupar la vacante"/>
    <s v="Consultar"/>
    <x v="2"/>
  </r>
  <r>
    <s v="27/04/2026 18:29:38"/>
    <s v="1090427589 - HANNET YULIETH VELASQUEZ VILLAMIZAR"/>
    <n v="4082200"/>
    <x v="0"/>
    <s v="88233241 - JHON MAURICIO LEAL HERNANDEZ"/>
    <x v="0"/>
    <s v="El candidato no es seleccionado para ocupar la vacante"/>
    <s v="Consultar"/>
    <x v="2"/>
  </r>
  <r>
    <s v="27/04/2026 18:29:38"/>
    <s v="1090427589 - HANNET YULIETH VELASQUEZ VILLAMIZAR"/>
    <n v="4082200"/>
    <x v="0"/>
    <s v="1096183940 - DIEGO ARMANDO GONZALEZ AVENDAÑO"/>
    <x v="0"/>
    <s v="El candidato no es seleccionado para ocupar la vacante"/>
    <s v="Consultar"/>
    <x v="2"/>
  </r>
  <r>
    <s v="27/04/2026 18:29:38"/>
    <s v="1090427589 - HANNET YULIETH VELASQUEZ VILLAMIZAR"/>
    <n v="4082200"/>
    <x v="0"/>
    <s v="1090498985 - CARLOS ANDREY ACEVEDO HINESTROZA"/>
    <x v="0"/>
    <s v="El candidato no es seleccionado para ocupar la vacante"/>
    <s v="Consultar"/>
    <x v="2"/>
  </r>
  <r>
    <s v="27/04/2026 18:29:38"/>
    <s v="1090427589 - HANNET YULIETH VELASQUEZ VILLAMIZAR"/>
    <n v="4082200"/>
    <x v="0"/>
    <s v="1090531163 - JOHAN ANDRES RODRIGUEZ VELASQUEZ"/>
    <x v="1"/>
    <s v="El candidato es seleccionado para ocupar la vacante"/>
    <s v="Consultar"/>
    <x v="2"/>
  </r>
  <r>
    <s v="06/05/2026 08:55:21"/>
    <s v="1090427589 - HANNET YULIETH VELASQUEZ VILLAMIZAR"/>
    <n v="4101107"/>
    <x v="0"/>
    <s v="1090456733 - DANIELA PAOLA VILLAMIZAR PABON"/>
    <x v="0"/>
    <s v="El candidato no se presentó a la entrevista programada"/>
    <s v="Consultar"/>
    <x v="3"/>
  </r>
  <r>
    <s v="06/05/2026 08:55:21"/>
    <s v="1090427589 - HANNET YULIETH VELASQUEZ VILLAMIZAR"/>
    <n v="4101107"/>
    <x v="0"/>
    <s v="60388467 - ELIZABETH JAIMES"/>
    <x v="0"/>
    <s v="El candidato no se presentó a la entrevista programada"/>
    <s v="Consultar"/>
    <x v="3"/>
  </r>
  <r>
    <s v="06/05/2026 08:55:21"/>
    <s v="1090427589 - HANNET YULIETH VELASQUEZ VILLAMIZAR"/>
    <n v="4101107"/>
    <x v="0"/>
    <s v="60378412 - SHARLEY MARIBEL RODRIGUEZ BECERRA"/>
    <x v="0"/>
    <s v="El candidato no se presentó a la entrevista programada"/>
    <s v="Consultar"/>
    <x v="3"/>
  </r>
  <r>
    <s v="06/05/2026 08:55:21"/>
    <s v="1090427589 - HANNET YULIETH VELASQUEZ VILLAMIZAR"/>
    <n v="4101107"/>
    <x v="0"/>
    <s v="1090439886 - XIOMARA ORTIZ DELGADO"/>
    <x v="0"/>
    <s v="El candidato no es seleccionado para ocupar la vacante"/>
    <s v="Consultar"/>
    <x v="3"/>
  </r>
  <r>
    <s v="06/05/2026 08:55:21"/>
    <s v="1090427589 - HANNET YULIETH VELASQUEZ VILLAMIZAR"/>
    <n v="4101107"/>
    <x v="0"/>
    <s v="60397669 - MARILU BARROSO GUERRERO"/>
    <x v="0"/>
    <s v="El candidato no es seleccionado para ocupar la vacante"/>
    <s v="Consultar"/>
    <x v="3"/>
  </r>
  <r>
    <s v="06/05/2026 08:55:21"/>
    <s v="1090427589 - HANNET YULIETH VELASQUEZ VILLAMIZAR"/>
    <n v="4101107"/>
    <x v="0"/>
    <s v="1093770274 - FERNEL DAVID PAEZ PABON"/>
    <x v="0"/>
    <s v="El candidato no es seleccionado para ocupar la vacante"/>
    <s v="Consultar"/>
    <x v="3"/>
  </r>
  <r>
    <s v="06/05/2026 08:55:21"/>
    <s v="1090427589 - HANNET YULIETH VELASQUEZ VILLAMIZAR"/>
    <n v="4101107"/>
    <x v="0"/>
    <s v="88257025 - JOSE DAVID MANTILLA CALDERON"/>
    <x v="0"/>
    <s v="El candidato no es seleccionado para ocupar la vacante"/>
    <s v="Consultar"/>
    <x v="3"/>
  </r>
  <r>
    <s v="06/05/2026 08:55:21"/>
    <s v="1090427589 - HANNET YULIETH VELASQUEZ VILLAMIZAR"/>
    <n v="4101107"/>
    <x v="0"/>
    <s v="1090486776 - SERGIO  ANDRES CELIS QUINTERO"/>
    <x v="0"/>
    <s v="El candidato no es seleccionado para ocupar la vacante"/>
    <s v="Consultar"/>
    <x v="3"/>
  </r>
  <r>
    <s v="06/05/2026 08:55:21"/>
    <s v="1090427589 - HANNET YULIETH VELASQUEZ VILLAMIZAR"/>
    <n v="4101107"/>
    <x v="0"/>
    <s v="60315883 - MARIBEL TERESA BLANCO GOMEZ"/>
    <x v="0"/>
    <s v="El candidato no es seleccionado para ocupar la vacante"/>
    <s v="Consultar"/>
    <x v="3"/>
  </r>
  <r>
    <s v="06/05/2026 08:55:21"/>
    <s v="1090427589 - HANNET YULIETH VELASQUEZ VILLAMIZAR"/>
    <n v="4101107"/>
    <x v="0"/>
    <s v="88231496 - DAVID ALEXANDER PARRA ARIAS"/>
    <x v="0"/>
    <s v="El candidato no es seleccionado para ocupar la vacante"/>
    <s v="Consultar"/>
    <x v="3"/>
  </r>
  <r>
    <s v="06/05/2026 08:55:21"/>
    <s v="1090427589 - HANNET YULIETH VELASQUEZ VILLAMIZAR"/>
    <n v="4101107"/>
    <x v="0"/>
    <s v="88228065 - JOSE FRANCISCO VILLAMIZAR"/>
    <x v="0"/>
    <s v="El candidato no es seleccionado para ocupar la vacante"/>
    <s v="Consultar"/>
    <x v="3"/>
  </r>
  <r>
    <s v="06/05/2026 08:55:21"/>
    <s v="1090427589 - HANNET YULIETH VELASQUEZ VILLAMIZAR"/>
    <n v="4101107"/>
    <x v="0"/>
    <s v="37271578 - ANGELA PATRICIA BAEZ PARADA"/>
    <x v="0"/>
    <s v="El candidato no es seleccionado para ocupar la vacante"/>
    <s v="Consultar"/>
    <x v="3"/>
  </r>
  <r>
    <s v="06/05/2026 08:55:21"/>
    <s v="1090427589 - HANNET YULIETH VELASQUEZ VILLAMIZAR"/>
    <n v="4101107"/>
    <x v="0"/>
    <s v="1090417762 - GREGORY JEFFER MARTINEZ URIBE"/>
    <x v="0"/>
    <s v="El candidato no es seleccionado para ocupar la vacante"/>
    <s v="Consultar"/>
    <x v="3"/>
  </r>
  <r>
    <s v="06/05/2026 08:55:21"/>
    <s v="1090427589 - HANNET YULIETH VELASQUEZ VILLAMIZAR"/>
    <n v="4101107"/>
    <x v="0"/>
    <s v="60363800 - YANIRETH TATIANA ACOSTA BACCA"/>
    <x v="0"/>
    <s v="El candidato no es seleccionado para ocupar la vacante"/>
    <s v="Consultar"/>
    <x v="3"/>
  </r>
  <r>
    <s v="06/05/2026 08:55:21"/>
    <s v="1090427589 - HANNET YULIETH VELASQUEZ VILLAMIZAR"/>
    <n v="4101107"/>
    <x v="0"/>
    <s v="13484540 - GERSON ARTURO GUERRERO LOZADA"/>
    <x v="0"/>
    <s v="El candidato no es seleccionado para ocupar la vacante"/>
    <s v="Consultar"/>
    <x v="3"/>
  </r>
  <r>
    <s v="06/05/2026 08:55:21"/>
    <s v="1090427589 - HANNET YULIETH VELASQUEZ VILLAMIZAR"/>
    <n v="4101107"/>
    <x v="0"/>
    <s v="88270915 - YEISON REYES PELAEZ"/>
    <x v="0"/>
    <s v="El candidato no es seleccionado para ocupar la vacante"/>
    <s v="Consultar"/>
    <x v="3"/>
  </r>
  <r>
    <s v="06/05/2026 08:55:21"/>
    <s v="1090427589 - HANNET YULIETH VELASQUEZ VILLAMIZAR"/>
    <n v="4101107"/>
    <x v="0"/>
    <s v="1093770425 - MAYRA ALEJANDRA BENITEZ BOAVITA"/>
    <x v="0"/>
    <s v="El candidato no es seleccionado para ocupar la vacante"/>
    <s v="Consultar"/>
    <x v="3"/>
  </r>
  <r>
    <s v="06/05/2026 08:55:21"/>
    <s v="1090427589 - HANNET YULIETH VELASQUEZ VILLAMIZAR"/>
    <n v="4101107"/>
    <x v="0"/>
    <s v="60386632 - LENNY DIAZ CADENA"/>
    <x v="0"/>
    <s v="El candidato no es seleccionado para ocupar la vacante"/>
    <s v="Consultar"/>
    <x v="3"/>
  </r>
  <r>
    <s v="06/05/2026 08:55:21"/>
    <s v="1090427589 - HANNET YULIETH VELASQUEZ VILLAMIZAR"/>
    <n v="4101107"/>
    <x v="0"/>
    <s v="1090390597 - ADRIANA MARITZA VARGAS MARROQUIN"/>
    <x v="0"/>
    <s v="El candidato no es seleccionado para ocupar la vacante"/>
    <s v="Consultar"/>
    <x v="3"/>
  </r>
  <r>
    <s v="06/05/2026 08:55:21"/>
    <s v="1090427589 - HANNET YULIETH VELASQUEZ VILLAMIZAR"/>
    <n v="4101107"/>
    <x v="0"/>
    <s v="1094276086 - MARIO ALEJANDRO ANTOLINEZ NIÑO"/>
    <x v="0"/>
    <s v="El candidato no es seleccionado para ocupar la vacante"/>
    <s v="Consultar"/>
    <x v="3"/>
  </r>
  <r>
    <s v="06/05/2026 08:55:21"/>
    <s v="1090427589 - HANNET YULIETH VELASQUEZ VILLAMIZAR"/>
    <n v="4101107"/>
    <x v="0"/>
    <s v="88245616 - GERSON ALVEIRO DELGADO"/>
    <x v="0"/>
    <s v="El candidato no es seleccionado para ocupar la vacante"/>
    <s v="Consultar"/>
    <x v="3"/>
  </r>
  <r>
    <s v="06/05/2026 08:55:21"/>
    <s v="1090427589 - HANNET YULIETH VELASQUEZ VILLAMIZAR"/>
    <n v="4101107"/>
    <x v="0"/>
    <s v="13508438 - GILBERTO SULEY BECERRA OSPINO"/>
    <x v="0"/>
    <s v="El candidato no es seleccionado para ocupar la vacante"/>
    <s v="Consultar"/>
    <x v="3"/>
  </r>
  <r>
    <s v="06/05/2026 08:55:21"/>
    <s v="1090427589 - HANNET YULIETH VELASQUEZ VILLAMIZAR"/>
    <n v="4101107"/>
    <x v="0"/>
    <s v="27602333 - CLAUDIA TERESA CARRILLO PINEDA"/>
    <x v="0"/>
    <s v="El candidato no es seleccionado para ocupar la vacante"/>
    <s v="Consultar"/>
    <x v="3"/>
  </r>
  <r>
    <s v="06/05/2026 08:55:21"/>
    <s v="1090427589 - HANNET YULIETH VELASQUEZ VILLAMIZAR"/>
    <n v="4101107"/>
    <x v="0"/>
    <s v="60449078 - DAYANA CAROLINA GODOY FIAYO"/>
    <x v="0"/>
    <s v="El candidato no es seleccionado para ocupar la vacante"/>
    <s v="Consultar"/>
    <x v="3"/>
  </r>
  <r>
    <s v="06/05/2026 08:55:21"/>
    <s v="1090427589 - HANNET YULIETH VELASQUEZ VILLAMIZAR"/>
    <n v="4101107"/>
    <x v="0"/>
    <s v="1090406061 - ANYELA MILENY HERNANDEZ VELANDIA"/>
    <x v="0"/>
    <s v="El candidato no es seleccionado para ocupar la vacante"/>
    <s v="Consultar"/>
    <x v="3"/>
  </r>
  <r>
    <s v="06/05/2026 08:55:21"/>
    <s v="1090427589 - HANNET YULIETH VELASQUEZ VILLAMIZAR"/>
    <n v="4101107"/>
    <x v="0"/>
    <s v="13483080 - WILSON TORRES CONDE"/>
    <x v="0"/>
    <s v="El candidato no es seleccionado para ocupar la vacante"/>
    <s v="Consultar"/>
    <x v="3"/>
  </r>
  <r>
    <s v="06/05/2026 08:55:21"/>
    <s v="1090427589 - HANNET YULIETH VELASQUEZ VILLAMIZAR"/>
    <n v="4101107"/>
    <x v="0"/>
    <s v="1090443273 - HAROLD YESID QUINTERO TRUJILLO"/>
    <x v="0"/>
    <s v="El candidato no es seleccionado para ocupar la vacante"/>
    <s v="Consultar"/>
    <x v="3"/>
  </r>
  <r>
    <s v="06/05/2026 08:55:21"/>
    <s v="1090427589 - HANNET YULIETH VELASQUEZ VILLAMIZAR"/>
    <n v="4101107"/>
    <x v="0"/>
    <s v="88263970 - LUIS ANTONIO DURAN BECERRA"/>
    <x v="0"/>
    <s v="El candidato no es seleccionado para ocupar la vacante"/>
    <s v="Consultar"/>
    <x v="3"/>
  </r>
  <r>
    <s v="06/05/2026 08:55:21"/>
    <s v="1090427589 - HANNET YULIETH VELASQUEZ VILLAMIZAR"/>
    <n v="4101107"/>
    <x v="0"/>
    <s v="60336366 - BEATRIZ MOLINA CONTRERAS"/>
    <x v="0"/>
    <s v="El candidato no es seleccionado para ocupar la vacante"/>
    <s v="Consultar"/>
    <x v="3"/>
  </r>
  <r>
    <s v="06/05/2026 08:55:21"/>
    <s v="1090427589 - HANNET YULIETH VELASQUEZ VILLAMIZAR"/>
    <n v="4101107"/>
    <x v="0"/>
    <s v="1093789758 - MEGAN CLAIRETH ROJAS HERRERA"/>
    <x v="0"/>
    <s v="El candidato no es seleccionado para ocupar la vacante"/>
    <s v="Consultar"/>
    <x v="3"/>
  </r>
  <r>
    <s v="06/05/2026 08:55:21"/>
    <s v="1090427589 - HANNET YULIETH VELASQUEZ VILLAMIZAR"/>
    <n v="4101107"/>
    <x v="0"/>
    <s v="1098696360 - PABLO ANDRES LOPEZ GONZALEZ"/>
    <x v="0"/>
    <s v="El candidato no es seleccionado para ocupar la vacante"/>
    <s v="Consultar"/>
    <x v="3"/>
  </r>
  <r>
    <s v="06/05/2026 08:55:21"/>
    <s v="1090427589 - HANNET YULIETH VELASQUEZ VILLAMIZAR"/>
    <n v="4101107"/>
    <x v="0"/>
    <s v="1090507757 - EMMANUEL JESUS LAGOS OVIEDO"/>
    <x v="0"/>
    <s v="El candidato no es seleccionado para ocupar la vacante"/>
    <s v="Consultar"/>
    <x v="3"/>
  </r>
  <r>
    <s v="06/05/2026 08:55:21"/>
    <s v="1090427589 - HANNET YULIETH VELASQUEZ VILLAMIZAR"/>
    <n v="4101107"/>
    <x v="0"/>
    <s v="60447573 - MARICELA BONILLA CACERES"/>
    <x v="1"/>
    <s v="El candidato es seleccionado para ocupar la vacante"/>
    <s v="Consultar"/>
    <x v="3"/>
  </r>
  <r>
    <s v="11/05/2026 12:21:15"/>
    <s v="1090427589 - HANNET YULIETH VELASQUEZ VILLAMIZAR"/>
    <n v="4080661"/>
    <x v="0"/>
    <s v="1092357389 - DARWING OMAR TORRES CONTRERAS"/>
    <x v="0"/>
    <s v="El candidato no es seleccionado para ocupar la vacante"/>
    <s v="Consultar"/>
    <x v="3"/>
  </r>
  <r>
    <s v="11/05/2026 12:21:15"/>
    <s v="1090427589 - HANNET YULIETH VELASQUEZ VILLAMIZAR"/>
    <n v="4080661"/>
    <x v="0"/>
    <s v="88234230 - LEYDER AUGUSTO FIGUEROA"/>
    <x v="0"/>
    <s v="El candidato no es seleccionado para ocupar la vacante"/>
    <s v="Consultar"/>
    <x v="3"/>
  </r>
  <r>
    <s v="11/05/2026 12:21:15"/>
    <s v="1090427589 - HANNET YULIETH VELASQUEZ VILLAMIZAR"/>
    <n v="4080661"/>
    <x v="0"/>
    <s v="1000286293 - JOHNATAN RAMÍREZ BUITRAGO"/>
    <x v="1"/>
    <s v="El candidato es seleccionado para ocupar la vacante"/>
    <s v="Consultar"/>
    <x v="3"/>
  </r>
  <r>
    <s v="12/05/2026 11:46:24"/>
    <s v="1090427589 - HANNET YULIETH VELASQUEZ VILLAMIZAR"/>
    <n v="4122095"/>
    <x v="0"/>
    <s v="1094532033 - BELEN CORREDOR BOTELLO"/>
    <x v="1"/>
    <s v="El candidato es seleccionado para ocupar la vacante"/>
    <s v="Consultar"/>
    <x v="3"/>
  </r>
  <r>
    <s v="12/05/2026 11:46:24"/>
    <s v="1090427589 - HANNET YULIETH VELASQUEZ VILLAMIZAR"/>
    <n v="4122095"/>
    <x v="0"/>
    <s v="1030040257 - DIEGO ALEJANDRO GUERRERO MAERTINEZ"/>
    <x v="1"/>
    <s v="El candidato es seleccionado para ocupar la vacante"/>
    <s v="Consultar"/>
    <x v="3"/>
  </r>
  <r>
    <s v="12/05/2026 11:46:24"/>
    <s v="1090427589 - HANNET YULIETH VELASQUEZ VILLAMIZAR"/>
    <n v="4122095"/>
    <x v="0"/>
    <s v="1092349115 - MIGUEL ANGEL RINCON"/>
    <x v="1"/>
    <s v="El candidato es seleccionado para ocupar la vacante"/>
    <s v="Consultar"/>
    <x v="3"/>
  </r>
  <r>
    <s v="12/05/2026 11:46:24"/>
    <s v="1090427589 - HANNET YULIETH VELASQUEZ VILLAMIZAR"/>
    <n v="4122095"/>
    <x v="0"/>
    <s v="1094164786 - RAMON ALBERTO RANGEL GALVIS"/>
    <x v="1"/>
    <s v="El candidato es seleccionado para ocupar la vacante"/>
    <s v="Consultar"/>
    <x v="3"/>
  </r>
  <r>
    <s v="12/05/2026 12:38:45"/>
    <s v="1090427589 - HANNET YULIETH VELASQUEZ VILLAMIZAR"/>
    <n v="4122313"/>
    <x v="0"/>
    <s v="1093765774 - PAOLA ANDREA MEJIA OLARTE"/>
    <x v="1"/>
    <s v="El candidato es seleccionado para ocupar la vacante"/>
    <s v="Consultar"/>
    <x v="3"/>
  </r>
  <r>
    <s v="12/05/2026 12:58:31"/>
    <s v="1090427589 - HANNET YULIETH VELASQUEZ VILLAMIZAR"/>
    <n v="4122268"/>
    <x v="0"/>
    <s v="1094220752 - ANGELLY NATALIA BERNAL SANABRIA"/>
    <x v="1"/>
    <s v="El candidato es seleccionado para ocupar la vacante"/>
    <s v="Consultar"/>
    <x v="3"/>
  </r>
  <r>
    <s v="12/05/2026 13:10:34"/>
    <s v="1090427589 - HANNET YULIETH VELASQUEZ VILLAMIZAR"/>
    <n v="4122337"/>
    <x v="0"/>
    <s v="1090178823 - LAURA JULIANA HERNANDEZ"/>
    <x v="1"/>
    <s v="El candidato es seleccionado para ocupar la vacante"/>
    <s v="Consultar"/>
    <x v="3"/>
  </r>
  <r>
    <s v="12/05/2026 13:26:44"/>
    <s v="1090427589 - HANNET YULIETH VELASQUEZ VILLAMIZAR"/>
    <n v="4122345"/>
    <x v="0"/>
    <s v="1093795706 - DEYSI YURLEY ZARATE ALVAREZ"/>
    <x v="1"/>
    <s v="El candidato es seleccionado para ocupar la vacante"/>
    <s v="Consultar"/>
    <x v="3"/>
  </r>
  <r>
    <s v="12/05/2026 13:38:21"/>
    <s v="1090427589 - HANNET YULIETH VELASQUEZ VILLAMIZAR"/>
    <n v="4122355"/>
    <x v="0"/>
    <s v="1005000359 - BRIAM SNEYDER PEÑA PEÑA"/>
    <x v="1"/>
    <s v="El candidato es seleccionado para ocupar la vacante"/>
    <s v="Consultar"/>
    <x v="3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83">
  <r>
    <s v="02/02/2026 15:08:12"/>
    <s v="1090427589 - HANNET YULIETH VELASQUEZ VILLAMIZAR"/>
    <x v="0"/>
    <s v="El candidato se inscribe en el Agencia Pública de Empleo"/>
    <s v="1091972843 - MARIA FERNANDA FLOREZ GUERRERO"/>
    <x v="0"/>
  </r>
  <r>
    <s v="02/02/2026 15:08:31"/>
    <s v="1090427589 - HANNET YULIETH VELASQUEZ VILLAMIZAR"/>
    <x v="1"/>
    <s v="El candidato registra un interés ocupacional"/>
    <s v="1091972843 - MARIA FERNANDA FLOREZ GUERRERO"/>
    <x v="0"/>
  </r>
  <r>
    <s v="03/02/2026 09:30:08"/>
    <s v="1090427589 - HANNET YULIETH VELASQUEZ VILLAMIZAR"/>
    <x v="0"/>
    <s v="El candidato se inscribe en el Agencia Pública de Empleo"/>
    <s v="1004879505 - ELIAS ALBEIRO CRISTANCHO LEAL"/>
    <x v="0"/>
  </r>
  <r>
    <s v="03/02/2026 09:30:23"/>
    <s v="1090427589 - HANNET YULIETH VELASQUEZ VILLAMIZAR"/>
    <x v="1"/>
    <s v="El candidato registra un interés ocupacional"/>
    <s v="1004879505 - ELIAS ALBEIRO CRISTANCHO LEAL"/>
    <x v="0"/>
  </r>
  <r>
    <s v="05/02/2026 17:41:56"/>
    <s v="1090427589 - HANNET YULIETH VELASQUEZ VILLAMIZAR"/>
    <x v="2"/>
    <s v="El candidato es seleccionado para ocupar la vacante"/>
    <s v="60386645 - ORLEIDA ELICELDINA MESA BAUTISTA"/>
    <x v="0"/>
  </r>
  <r>
    <s v="05/02/2026 17:41:56"/>
    <s v="1090427589 - HANNET YULIETH VELASQUEZ VILLAMIZAR"/>
    <x v="2"/>
    <s v="El candidato no es seleccionado para ocupar la vacante"/>
    <s v="1090507757 - EMMANUEL JESUS LAGOS OVIEDO"/>
    <x v="0"/>
  </r>
  <r>
    <s v="05/02/2026 17:41:56"/>
    <s v="1090427589 - HANNET YULIETH VELASQUEZ VILLAMIZAR"/>
    <x v="2"/>
    <s v="El candidato no es seleccionado para ocupar la vacante"/>
    <s v="1093770425 - MAYRA ALEJANDRA BENITEZ BOAVITA"/>
    <x v="0"/>
  </r>
  <r>
    <s v="05/02/2026 17:41:56"/>
    <s v="1090427589 - HANNET YULIETH VELASQUEZ VILLAMIZAR"/>
    <x v="2"/>
    <s v="El candidato no es seleccionado para ocupar la vacante"/>
    <s v="37273271 - CAMILA MORA SANCHEZ"/>
    <x v="0"/>
  </r>
  <r>
    <s v="05/02/2026 17:41:56"/>
    <s v="1090427589 - HANNET YULIETH VELASQUEZ VILLAMIZAR"/>
    <x v="2"/>
    <s v="El candidato no es seleccionado para ocupar la vacante"/>
    <s v="1090469863 - SOLANLLY PEDROZA LOZANO"/>
    <x v="0"/>
  </r>
  <r>
    <s v="05/02/2026 17:41:56"/>
    <s v="1090427589 - HANNET YULIETH VELASQUEZ VILLAMIZAR"/>
    <x v="2"/>
    <s v="El candidato no es seleccionado para ocupar la vacante"/>
    <s v="1090490191 - CARLOS MANUEL QUINTERO RODRIGUEZ"/>
    <x v="0"/>
  </r>
  <r>
    <s v="05/02/2026 17:41:56"/>
    <s v="1090427589 - HANNET YULIETH VELASQUEZ VILLAMIZAR"/>
    <x v="2"/>
    <s v="El candidato no es seleccionado para ocupar la vacante"/>
    <s v="1090474379 - ALEXANDRA CAROLINA PINTO CONTRERAS"/>
    <x v="0"/>
  </r>
  <r>
    <s v="05/02/2026 17:41:56"/>
    <s v="1090427589 - HANNET YULIETH VELASQUEZ VILLAMIZAR"/>
    <x v="2"/>
    <s v="El candidato no es seleccionado para ocupar la vacante"/>
    <s v="1090507395 - KEVIN RONALDO CONTRERAS CASTELLANOS"/>
    <x v="0"/>
  </r>
  <r>
    <s v="05/02/2026 17:41:56"/>
    <s v="1090427589 - HANNET YULIETH VELASQUEZ VILLAMIZAR"/>
    <x v="2"/>
    <s v="El candidato no es seleccionado para ocupar la vacante"/>
    <s v="1090443273 - HAROLD YESID QUINTERO TRUJILLO"/>
    <x v="0"/>
  </r>
  <r>
    <s v="05/02/2026 17:41:56"/>
    <s v="1090427589 - HANNET YULIETH VELASQUEZ VILLAMIZAR"/>
    <x v="2"/>
    <s v="El candidato no es seleccionado para ocupar la vacante"/>
    <s v="1127044086 - MARIA FERNANDA VILLAMIL HERNANDEZ"/>
    <x v="0"/>
  </r>
  <r>
    <s v="05/02/2026 17:41:56"/>
    <s v="1090427589 - HANNET YULIETH VELASQUEZ VILLAMIZAR"/>
    <x v="2"/>
    <s v="El candidato no es seleccionado para ocupar la vacante"/>
    <s v="37272406 - NATALIA RESTREPO ZARATE"/>
    <x v="0"/>
  </r>
  <r>
    <s v="05/02/2026 17:41:56"/>
    <s v="1090427589 - HANNET YULIETH VELASQUEZ VILLAMIZAR"/>
    <x v="2"/>
    <s v="El candidato no es seleccionado para ocupar la vacante"/>
    <s v="1090175570 - CARMEN ELIANA ROMERO VERA"/>
    <x v="0"/>
  </r>
  <r>
    <s v="05/02/2026 17:41:56"/>
    <s v="1090427589 - HANNET YULIETH VELASQUEZ VILLAMIZAR"/>
    <x v="2"/>
    <s v="El candidato no es seleccionado para ocupar la vacante"/>
    <s v="1092362913 - DAIRA MESA PINZON"/>
    <x v="0"/>
  </r>
  <r>
    <s v="05/02/2026 17:41:56"/>
    <s v="1090427589 - HANNET YULIETH VELASQUEZ VILLAMIZAR"/>
    <x v="2"/>
    <s v="El candidato no es seleccionado para ocupar la vacante"/>
    <s v="1090468159 - JENNIFER CORAIMA RODRIGUEZ BAUTISTA"/>
    <x v="0"/>
  </r>
  <r>
    <s v="05/02/2026 17:41:56"/>
    <s v="1090427589 - HANNET YULIETH VELASQUEZ VILLAMIZAR"/>
    <x v="2"/>
    <s v="El candidato no es seleccionado para ocupar la vacante"/>
    <s v="1093750375 - RUBI VANESSA OLARTE GELVEZ"/>
    <x v="0"/>
  </r>
  <r>
    <s v="05/02/2026 17:41:56"/>
    <s v="1090427589 - HANNET YULIETH VELASQUEZ VILLAMIZAR"/>
    <x v="2"/>
    <s v="El candidato no es seleccionado para ocupar la vacante"/>
    <s v="13508438 - GILBERTO SULEY BECERRA OSPINO"/>
    <x v="0"/>
  </r>
  <r>
    <s v="05/02/2026 17:41:56"/>
    <s v="1090427589 - HANNET YULIETH VELASQUEZ VILLAMIZAR"/>
    <x v="2"/>
    <s v="El candidato no es seleccionado para ocupar la vacante"/>
    <s v="1093753915 - ZAIDA YANETH MENDEZ ORTEGA"/>
    <x v="0"/>
  </r>
  <r>
    <s v="05/02/2026 17:41:56"/>
    <s v="1090427589 - HANNET YULIETH VELASQUEZ VILLAMIZAR"/>
    <x v="2"/>
    <s v="El candidato no es seleccionado para ocupar la vacante"/>
    <s v="1090455685 - NEYDA YESENIA BARCENAS MOLINA"/>
    <x v="0"/>
  </r>
  <r>
    <s v="05/02/2026 17:41:56"/>
    <s v="1090427589 - HANNET YULIETH VELASQUEZ VILLAMIZAR"/>
    <x v="2"/>
    <s v="El candidato no es seleccionado para ocupar la vacante"/>
    <s v="60442674 - MILITZA MARLENY BARBOSA ISIDRO"/>
    <x v="0"/>
  </r>
  <r>
    <s v="05/02/2026 17:41:56"/>
    <s v="1090427589 - HANNET YULIETH VELASQUEZ VILLAMIZAR"/>
    <x v="2"/>
    <s v="El candidato no es seleccionado para ocupar la vacante"/>
    <s v="1090460980 - JOHAN ANTONIO LEON CARABALI"/>
    <x v="0"/>
  </r>
  <r>
    <s v="05/02/2026 17:41:56"/>
    <s v="1090427589 - HANNET YULIETH VELASQUEZ VILLAMIZAR"/>
    <x v="2"/>
    <s v="El candidato no es seleccionado para ocupar la vacante"/>
    <s v="1090451603 - MARIA FERNANDA HERNANDEZ PABON"/>
    <x v="0"/>
  </r>
  <r>
    <s v="05/02/2026 17:41:56"/>
    <s v="1090427589 - HANNET YULIETH VELASQUEZ VILLAMIZAR"/>
    <x v="2"/>
    <s v="El candidato no es seleccionado para ocupar la vacante"/>
    <s v="88213081 - ADOLFO ROA PULIDO"/>
    <x v="0"/>
  </r>
  <r>
    <s v="05/02/2026 17:41:56"/>
    <s v="1090427589 - HANNET YULIETH VELASQUEZ VILLAMIZAR"/>
    <x v="2"/>
    <s v="El candidato no es seleccionado para ocupar la vacante"/>
    <s v="1090498338 - QUEIDI ANDREA ERAZO PAVA"/>
    <x v="0"/>
  </r>
  <r>
    <s v="05/02/2026 17:41:56"/>
    <s v="1090427589 - HANNET YULIETH VELASQUEZ VILLAMIZAR"/>
    <x v="2"/>
    <s v="El candidato no es seleccionado para ocupar la vacante"/>
    <s v="27601703 - BEATRIZ AMPARO GOMEZ BAUTISTA"/>
    <x v="0"/>
  </r>
  <r>
    <s v="05/02/2026 17:41:56"/>
    <s v="1090427589 - HANNET YULIETH VELASQUEZ VILLAMIZAR"/>
    <x v="2"/>
    <s v="El candidato no es seleccionado para ocupar la vacante"/>
    <s v="60315883 - MARIBEL TERESA BLANCO GOMEZ"/>
    <x v="0"/>
  </r>
  <r>
    <s v="05/02/2026 17:41:56"/>
    <s v="1090427589 - HANNET YULIETH VELASQUEZ VILLAMIZAR"/>
    <x v="2"/>
    <s v="El candidato no es seleccionado para ocupar la vacante"/>
    <s v="1090448241 - ELKIN JAVIER PARADA SANCHEZ"/>
    <x v="0"/>
  </r>
  <r>
    <s v="05/02/2026 17:41:56"/>
    <s v="1090427589 - HANNET YULIETH VELASQUEZ VILLAMIZAR"/>
    <x v="2"/>
    <s v="El candidato no es seleccionado para ocupar la vacante"/>
    <s v="27590536 - MARIA ELSA SANTANDER PRADA"/>
    <x v="0"/>
  </r>
  <r>
    <s v="05/02/2026 17:41:56"/>
    <s v="1090427589 - HANNET YULIETH VELASQUEZ VILLAMIZAR"/>
    <x v="2"/>
    <s v="El candidato no es seleccionado para ocupar la vacante"/>
    <s v="1094351485 - CARLA GLORIMAR MALDONADO MARTINEZ"/>
    <x v="0"/>
  </r>
  <r>
    <s v="05/02/2026 17:41:56"/>
    <s v="1090427589 - HANNET YULIETH VELASQUEZ VILLAMIZAR"/>
    <x v="2"/>
    <s v="El candidato no es seleccionado para ocupar la vacante"/>
    <s v="1090504628 - DINA MARIA FIGUEROA ROJAS"/>
    <x v="0"/>
  </r>
  <r>
    <s v="05/02/2026 17:41:56"/>
    <s v="1090427589 - HANNET YULIETH VELASQUEZ VILLAMIZAR"/>
    <x v="2"/>
    <s v="El candidato no es seleccionado para ocupar la vacante"/>
    <s v="1090410219 - KATHERINE JOHANNA ARENAS ORTIZ"/>
    <x v="0"/>
  </r>
  <r>
    <s v="05/02/2026 17:41:56"/>
    <s v="1090427589 - HANNET YULIETH VELASQUEZ VILLAMIZAR"/>
    <x v="2"/>
    <s v="El candidato no es seleccionado para ocupar la vacante"/>
    <s v="1094778011 - SOLANDI RINCON DURAN"/>
    <x v="0"/>
  </r>
  <r>
    <s v="05/02/2026 17:41:56"/>
    <s v="1090427589 - HANNET YULIETH VELASQUEZ VILLAMIZAR"/>
    <x v="2"/>
    <s v="El candidato no es seleccionado para ocupar la vacante"/>
    <s v="1090456733 - DANIELA PAOLA VILLAMIZAR PABON"/>
    <x v="0"/>
  </r>
  <r>
    <s v="05/02/2026 17:41:56"/>
    <s v="1090427589 - HANNET YULIETH VELASQUEZ VILLAMIZAR"/>
    <x v="2"/>
    <s v="El candidato no es seleccionado para ocupar la vacante"/>
    <s v="1005000157 - ADRIANA ALEXANDRA ABRIL CARO"/>
    <x v="0"/>
  </r>
  <r>
    <s v="05/02/2026 17:41:56"/>
    <s v="1090427589 - HANNET YULIETH VELASQUEZ VILLAMIZAR"/>
    <x v="2"/>
    <s v="El candidato no es seleccionado para ocupar la vacante"/>
    <s v="1090525452 - YUEN DARIO RANGEL COBOS"/>
    <x v="0"/>
  </r>
  <r>
    <s v="05/02/2026 17:41:56"/>
    <s v="1090427589 - HANNET YULIETH VELASQUEZ VILLAMIZAR"/>
    <x v="2"/>
    <s v="El candidato no es seleccionado para ocupar la vacante"/>
    <s v="1092342399 - YILBER  ALEXIS CARRILLO RIOS"/>
    <x v="0"/>
  </r>
  <r>
    <s v="09/02/2026 12:43:01"/>
    <s v="1090427589 - HANNET YULIETH VELASQUEZ VILLAMIZAR"/>
    <x v="1"/>
    <s v="El candidato registra un interés ocupacional"/>
    <s v="1091977777 - LINDSY DANIELA SUAREZ MURILLO"/>
    <x v="0"/>
  </r>
  <r>
    <s v="09/02/2026 12:43:28"/>
    <s v="1090427589 - HANNET YULIETH VELASQUEZ VILLAMIZAR"/>
    <x v="1"/>
    <s v="El candidato registra un interés ocupacional"/>
    <s v="1094347635 - YUBER SAIR ROJAS ROJAS"/>
    <x v="0"/>
  </r>
  <r>
    <s v="09/02/2026 12:43:51"/>
    <s v="1090427589 - HANNET YULIETH VELASQUEZ VILLAMIZAR"/>
    <x v="1"/>
    <s v="El candidato registra un interés ocupacional"/>
    <s v="1127060118 - YINA MARCELA RANGEL GALVAN"/>
    <x v="0"/>
  </r>
  <r>
    <s v="09/02/2026 12:44:14"/>
    <s v="1090427589 - HANNET YULIETH VELASQUEZ VILLAMIZAR"/>
    <x v="1"/>
    <s v="El candidato registra un interés ocupacional"/>
    <s v="1093597997 - ROSA MAGRETH MONCADA ROJA"/>
    <x v="0"/>
  </r>
  <r>
    <s v="09/02/2026 12:44:37"/>
    <s v="1090427589 - HANNET YULIETH VELASQUEZ VILLAMIZAR"/>
    <x v="1"/>
    <s v="El candidato registra un interés ocupacional"/>
    <s v="1093594982 - MICHEL NATALIA CONTRERAS BUITRAGO"/>
    <x v="0"/>
  </r>
  <r>
    <s v="09/02/2026 12:45:00"/>
    <s v="1090427589 - HANNET YULIETH VELASQUEZ VILLAMIZAR"/>
    <x v="1"/>
    <s v="El candidato registra un interés ocupacional"/>
    <s v="1093595893 - MAICOL STEVEN CASADIEGO BARRERA"/>
    <x v="0"/>
  </r>
  <r>
    <s v="09/02/2026 12:45:33"/>
    <s v="1090427589 - HANNET YULIETH VELASQUEZ VILLAMIZAR"/>
    <x v="1"/>
    <s v="El candidato registra un interés ocupacional"/>
    <s v="1091357382 - LISETH VALENTINA DUARTE IBARRA"/>
    <x v="0"/>
  </r>
  <r>
    <s v="09/02/2026 12:46:13"/>
    <s v="1090427589 - HANNET YULIETH VELASQUEZ VILLAMIZAR"/>
    <x v="1"/>
    <s v="El candidato registra un interés ocupacional"/>
    <s v="581233552 - LEONARDO WILFREDO SOJO TORRES"/>
    <x v="0"/>
  </r>
  <r>
    <s v="09/02/2026 12:46:42"/>
    <s v="1090427589 - HANNET YULIETH VELASQUEZ VILLAMIZAR"/>
    <x v="1"/>
    <s v="El candidato registra un interés ocupacional"/>
    <s v="1092180176 - KAREN DAYANA SÁNCHEZ RIVERA"/>
    <x v="0"/>
  </r>
  <r>
    <s v="09/02/2026 12:47:06"/>
    <s v="1090427589 - HANNET YULIETH VELASQUEZ VILLAMIZAR"/>
    <x v="1"/>
    <s v="El candidato registra un interés ocupacional"/>
    <s v="1093595813 - JUAN SEBASTIAN ROPERO TARAZONA"/>
    <x v="0"/>
  </r>
  <r>
    <s v="09/02/2026 12:47:32"/>
    <s v="1090427589 - HANNET YULIETH VELASQUEZ VILLAMIZAR"/>
    <x v="1"/>
    <s v="El candidato registra un interés ocupacional"/>
    <s v="587667377 - JUAN CARLOS ALFARO SÁNCHEZ"/>
    <x v="0"/>
  </r>
  <r>
    <s v="09/02/2026 12:47:54"/>
    <s v="1090427589 - HANNET YULIETH VELASQUEZ VILLAMIZAR"/>
    <x v="1"/>
    <s v="El candidato registra un interés ocupacional"/>
    <s v="1093300086 - DIEGO ALEXANDER VILLAMIZAR PERALTA"/>
    <x v="0"/>
  </r>
  <r>
    <s v="09/02/2026 12:48:18"/>
    <s v="1090427589 - HANNET YULIETH VELASQUEZ VILLAMIZAR"/>
    <x v="1"/>
    <s v="El candidato registra un interés ocupacional"/>
    <s v="1091362847 - DARWIN IVAN FIGUEREDO ABELLO"/>
    <x v="0"/>
  </r>
  <r>
    <s v="09/02/2026 12:48:42"/>
    <s v="1090427589 - HANNET YULIETH VELASQUEZ VILLAMIZAR"/>
    <x v="1"/>
    <s v="El candidato registra un interés ocupacional"/>
    <s v="1092945803 - DANA JISEL LEAL GELVEZ"/>
    <x v="0"/>
  </r>
  <r>
    <s v="09/02/2026 12:49:58"/>
    <s v="1090427589 - HANNET YULIETH VELASQUEZ VILLAMIZAR"/>
    <x v="1"/>
    <s v="El candidato registra un interés ocupacional"/>
    <s v="1092179548 - ANYI LORENA ROJAS DÍAZ"/>
    <x v="0"/>
  </r>
  <r>
    <s v="09/02/2026 12:50:29"/>
    <s v="1090427589 - HANNET YULIETH VELASQUEZ VILLAMIZAR"/>
    <x v="1"/>
    <s v="El candidato registra un interés ocupacional"/>
    <s v="1092941662 - JUAN PABLO BOTELLO TORRES"/>
    <x v="0"/>
  </r>
  <r>
    <s v="09/02/2026 12:51:30"/>
    <s v="1090427589 - HANNET YULIETH VELASQUEZ VILLAMIZAR"/>
    <x v="1"/>
    <s v="El candidato registra un interés ocupacional"/>
    <s v="1094272030 - DANIEL JOSE RODRIGUEZ BONILLA"/>
    <x v="0"/>
  </r>
  <r>
    <s v="09/02/2026 13:01:22"/>
    <s v="1090427589 - HANNET YULIETH VELASQUEZ VILLAMIZAR"/>
    <x v="0"/>
    <s v="El candidato se inscribe en el Agencia Pública de Empleo"/>
    <s v="13472479 - PEDRO ELIAS QUINTERO PINZON"/>
    <x v="0"/>
  </r>
  <r>
    <s v="09/02/2026 13:02:00"/>
    <s v="1090427589 - HANNET YULIETH VELASQUEZ VILLAMIZAR"/>
    <x v="1"/>
    <s v="El candidato registra un interés ocupacional"/>
    <s v="13472479 - PEDRO ELIAS QUINTERO PINZON"/>
    <x v="0"/>
  </r>
  <r>
    <s v="09/02/2026 13:18:54"/>
    <s v="1090427589 - HANNET YULIETH VELASQUEZ VILLAMIZAR"/>
    <x v="2"/>
    <s v="El candidato es seleccionado para ocupar la vacante"/>
    <s v="1090408609 - JENNY LORENA MONCADA CACERES"/>
    <x v="0"/>
  </r>
  <r>
    <s v="09/02/2026 13:18:54"/>
    <s v="1090427589 - HANNET YULIETH VELASQUEZ VILLAMIZAR"/>
    <x v="2"/>
    <s v="El candidato es seleccionado para ocupar la vacante"/>
    <s v="1005078351 - YERLI ESMERALDA MONROY MALDONADO"/>
    <x v="0"/>
  </r>
  <r>
    <s v="09/02/2026 13:18:54"/>
    <s v="1090427589 - HANNET YULIETH VELASQUEZ VILLAMIZAR"/>
    <x v="2"/>
    <s v="El candidato es seleccionado para ocupar la vacante"/>
    <s v="1127578400 - NANCY PAOLA MORENO BASTO"/>
    <x v="0"/>
  </r>
  <r>
    <s v="09/02/2026 13:18:54"/>
    <s v="1090427589 - HANNET YULIETH VELASQUEZ VILLAMIZAR"/>
    <x v="2"/>
    <s v="El candidato es seleccionado para ocupar la vacante"/>
    <s v="1090372141 - SONIA PATRICIA MONTAGUT REYES"/>
    <x v="0"/>
  </r>
  <r>
    <s v="09/02/2026 13:18:54"/>
    <s v="1090427589 - HANNET YULIETH VELASQUEZ VILLAMIZAR"/>
    <x v="2"/>
    <s v="El candidato es seleccionado para ocupar la vacante"/>
    <s v="1093293975 - MIYER ALEJANDRO MONROY REYES"/>
    <x v="0"/>
  </r>
  <r>
    <s v="09/02/2026 13:18:54"/>
    <s v="1090427589 - HANNET YULIETH VELASQUEZ VILLAMIZAR"/>
    <x v="2"/>
    <s v="El candidato es seleccionado para ocupar la vacante"/>
    <s v="88236198 - WILFER IVAN MONSALVE SANTOS"/>
    <x v="0"/>
  </r>
  <r>
    <s v="09/02/2026 13:18:54"/>
    <s v="1090427589 - HANNET YULIETH VELASQUEZ VILLAMIZAR"/>
    <x v="2"/>
    <s v="El candidato es seleccionado para ocupar la vacante"/>
    <s v="60445498 - NURILTZA DAYANA MORENO DUARTE"/>
    <x v="0"/>
  </r>
  <r>
    <s v="09/02/2026 13:18:54"/>
    <s v="1090427589 - HANNET YULIETH VELASQUEZ VILLAMIZAR"/>
    <x v="2"/>
    <s v="El candidato es seleccionado para ocupar la vacante"/>
    <s v="1148216083 - AYMET YULITZA MOROS NAVARRO"/>
    <x v="0"/>
  </r>
  <r>
    <s v="09/02/2026 13:18:54"/>
    <s v="1090427589 - HANNET YULIETH VELASQUEZ VILLAMIZAR"/>
    <x v="2"/>
    <s v="El candidato es seleccionado para ocupar la vacante"/>
    <s v="1093778462 - YESICA YISEL MORENO PACHON"/>
    <x v="0"/>
  </r>
  <r>
    <s v="09/02/2026 13:18:54"/>
    <s v="1090427589 - HANNET YULIETH VELASQUEZ VILLAMIZAR"/>
    <x v="2"/>
    <s v="El candidato es seleccionado para ocupar la vacante"/>
    <s v="1094351218 - KELLY ROCÍO MORA MENDOZA"/>
    <x v="0"/>
  </r>
  <r>
    <s v="09/02/2026 13:33:03"/>
    <s v="1090427589 - HANNET YULIETH VELASQUEZ VILLAMIZAR"/>
    <x v="2"/>
    <s v="El candidato es seleccionado para ocupar la vacante"/>
    <s v="1090407800 - INGRID KATHERINE MURILLO ROJAS"/>
    <x v="0"/>
  </r>
  <r>
    <s v="09/02/2026 13:33:03"/>
    <s v="1090427589 - HANNET YULIETH VELASQUEZ VILLAMIZAR"/>
    <x v="2"/>
    <s v="El candidato es seleccionado para ocupar la vacante"/>
    <s v="1004275045 - FREDI JOSE MOSQUERA"/>
    <x v="0"/>
  </r>
  <r>
    <s v="09/02/2026 13:33:03"/>
    <s v="1090427589 - HANNET YULIETH VELASQUEZ VILLAMIZAR"/>
    <x v="2"/>
    <s v="El candidato es seleccionado para ocupar la vacante"/>
    <s v="1148954273 - LEYDIDI NAVARRO CARDENAS"/>
    <x v="0"/>
  </r>
  <r>
    <s v="09/02/2026 13:33:03"/>
    <s v="1090427589 - HANNET YULIETH VELASQUEZ VILLAMIZAR"/>
    <x v="2"/>
    <s v="El candidato es seleccionado para ocupar la vacante"/>
    <s v="1093760507 - JHOAN DAVID RIASCOS"/>
    <x v="0"/>
  </r>
  <r>
    <s v="09/02/2026 13:33:03"/>
    <s v="1090427589 - HANNET YULIETH VELASQUEZ VILLAMIZAR"/>
    <x v="2"/>
    <s v="El candidato es seleccionado para ocupar la vacante"/>
    <s v="88257460 - FABRICIANO MUÑOZ AMARILES"/>
    <x v="0"/>
  </r>
  <r>
    <s v="09/02/2026 13:33:03"/>
    <s v="1090427589 - HANNET YULIETH VELASQUEZ VILLAMIZAR"/>
    <x v="2"/>
    <s v="El candidato es seleccionado para ocupar la vacante"/>
    <s v="1093777755 - JEISSON FABIAN NIÑO ALVERNIA"/>
    <x v="0"/>
  </r>
  <r>
    <s v="09/02/2026 13:33:03"/>
    <s v="1090427589 - HANNET YULIETH VELASQUEZ VILLAMIZAR"/>
    <x v="2"/>
    <s v="El candidato es seleccionado para ocupar la vacante"/>
    <s v="37272671 - AMERICA  ISABEL NIÑO VIVAS"/>
    <x v="0"/>
  </r>
  <r>
    <s v="09/02/2026 13:33:03"/>
    <s v="1090427589 - HANNET YULIETH VELASQUEZ VILLAMIZAR"/>
    <x v="2"/>
    <s v="El candidato es seleccionado para ocupar la vacante"/>
    <s v="1005029099 - HECTOR YECID OJEDA SOLANO"/>
    <x v="0"/>
  </r>
  <r>
    <s v="09/02/2026 13:33:03"/>
    <s v="1090427589 - HANNET YULIETH VELASQUEZ VILLAMIZAR"/>
    <x v="2"/>
    <s v="El candidato es seleccionado para ocupar la vacante"/>
    <s v="1148704059 - ESTEFANI PAOLA OLIVEROS ARDILA"/>
    <x v="0"/>
  </r>
  <r>
    <s v="09/02/2026 13:33:03"/>
    <s v="1090427589 - HANNET YULIETH VELASQUEZ VILLAMIZAR"/>
    <x v="2"/>
    <s v="El candidato es seleccionado para ocupar la vacante"/>
    <s v="1041976827 - MARY SOLEINIS NARVAEZ PALENCIA"/>
    <x v="0"/>
  </r>
  <r>
    <s v="09/02/2026 13:59:38"/>
    <s v="1090427589 - HANNET YULIETH VELASQUEZ VILLAMIZAR"/>
    <x v="2"/>
    <s v="El candidato es seleccionado para ocupar la vacante"/>
    <s v="1093788002 - WILSON ALEXANDER OMAÑA SANDOVAL"/>
    <x v="0"/>
  </r>
  <r>
    <s v="09/02/2026 13:59:38"/>
    <s v="1090427589 - HANNET YULIETH VELASQUEZ VILLAMIZAR"/>
    <x v="2"/>
    <s v="El candidato es seleccionado para ocupar la vacante"/>
    <s v="1090490133 - DIEGO ARMANDO PARRA JAIMES"/>
    <x v="0"/>
  </r>
  <r>
    <s v="09/02/2026 13:59:38"/>
    <s v="1090427589 - HANNET YULIETH VELASQUEZ VILLAMIZAR"/>
    <x v="2"/>
    <s v="El candidato es seleccionado para ocupar la vacante"/>
    <s v="1094351488 - JULIO CESAR PATEARROYO GARCES"/>
    <x v="0"/>
  </r>
  <r>
    <s v="09/02/2026 13:59:39"/>
    <s v="1090427589 - HANNET YULIETH VELASQUEZ VILLAMIZAR"/>
    <x v="2"/>
    <s v="El candidato es seleccionado para ocupar la vacante"/>
    <s v="79937484 - WUILMER ORTEGA CONTRERAS"/>
    <x v="0"/>
  </r>
  <r>
    <s v="09/02/2026 13:59:39"/>
    <s v="1090427589 - HANNET YULIETH VELASQUEZ VILLAMIZAR"/>
    <x v="2"/>
    <s v="El candidato es seleccionado para ocupar la vacante"/>
    <s v="1090461533 - JOSE ANDRES OSORIO CACERES"/>
    <x v="0"/>
  </r>
  <r>
    <s v="09/02/2026 13:59:39"/>
    <s v="1090427589 - HANNET YULIETH VELASQUEZ VILLAMIZAR"/>
    <x v="2"/>
    <s v="El candidato es seleccionado para ocupar la vacante"/>
    <s v="1005000029 - JAIDER DANIEL OVALLOS CUADROS"/>
    <x v="0"/>
  </r>
  <r>
    <s v="09/02/2026 13:59:39"/>
    <s v="1090427589 - HANNET YULIETH VELASQUEZ VILLAMIZAR"/>
    <x v="2"/>
    <s v="El candidato es seleccionado para ocupar la vacante"/>
    <s v="1093746890 - MANUEL FERNANDO ORTEGA JAUREGUI"/>
    <x v="0"/>
  </r>
  <r>
    <s v="09/02/2026 13:59:39"/>
    <s v="1090427589 - HANNET YULIETH VELASQUEZ VILLAMIZAR"/>
    <x v="2"/>
    <s v="El candidato es seleccionado para ocupar la vacante"/>
    <s v="1093760622 - ARLEY PABON JIMENEZ"/>
    <x v="0"/>
  </r>
  <r>
    <s v="09/02/2026 13:59:39"/>
    <s v="1090427589 - HANNET YULIETH VELASQUEZ VILLAMIZAR"/>
    <x v="2"/>
    <s v="El candidato es seleccionado para ocupar la vacante"/>
    <s v="1090384567 - JESSICA FERNANDA OMAÑA QUINTERO"/>
    <x v="0"/>
  </r>
  <r>
    <s v="09/02/2026 13:59:39"/>
    <s v="1090427589 - HANNET YULIETH VELASQUEZ VILLAMIZAR"/>
    <x v="2"/>
    <s v="El candidato es seleccionado para ocupar la vacante"/>
    <s v="1004817942 - MAURICIO PALLARES FRANCO"/>
    <x v="0"/>
  </r>
  <r>
    <s v="09/02/2026 15:00:49"/>
    <s v="1090427589 - HANNET YULIETH VELASQUEZ VILLAMIZAR"/>
    <x v="0"/>
    <s v="El candidato se inscribe en el Agencia Pública de Empleo"/>
    <s v="587113521 - ERIKA ANDREINA NAVAS HERNANDEZ"/>
    <x v="0"/>
  </r>
  <r>
    <s v="09/02/2026 15:01:07"/>
    <s v="1090427589 - HANNET YULIETH VELASQUEZ VILLAMIZAR"/>
    <x v="1"/>
    <s v="El candidato registra un interés ocupacional"/>
    <s v="587113521 - ERIKA ANDREINA NAVAS HERNANDEZ"/>
    <x v="0"/>
  </r>
  <r>
    <s v="09/02/2026 15:03:34"/>
    <s v="1090427589 - HANNET YULIETH VELASQUEZ VILLAMIZAR"/>
    <x v="0"/>
    <s v="El candidato se inscribe en el Agencia Pública de Empleo"/>
    <s v="1004803741 - LUIS ANTONIO PAFILLA ARTEAGA"/>
    <x v="0"/>
  </r>
  <r>
    <s v="09/02/2026 15:03:50"/>
    <s v="1090427589 - HANNET YULIETH VELASQUEZ VILLAMIZAR"/>
    <x v="1"/>
    <s v="El candidato registra un interés ocupacional"/>
    <s v="1004803741 - LUIS ANTONIO PAFILLA ARTEAGA"/>
    <x v="0"/>
  </r>
  <r>
    <s v="09/02/2026 15:08:41"/>
    <s v="1090427589 - HANNET YULIETH VELASQUEZ VILLAMIZAR"/>
    <x v="0"/>
    <s v="El candidato se inscribe en el Agencia Pública de Empleo"/>
    <s v="585800252 - YESMERSON ALEJANDRO PARDO AGUILAR"/>
    <x v="0"/>
  </r>
  <r>
    <s v="09/02/2026 15:08:58"/>
    <s v="1090427589 - HANNET YULIETH VELASQUEZ VILLAMIZAR"/>
    <x v="1"/>
    <s v="El candidato registra un interés ocupacional"/>
    <s v="585800252 - YESMERSON ALEJANDRO PARDO AGUILAR"/>
    <x v="0"/>
  </r>
  <r>
    <s v="09/02/2026 15:11:29"/>
    <s v="1090427589 - HANNET YULIETH VELASQUEZ VILLAMIZAR"/>
    <x v="0"/>
    <s v="El candidato se inscribe en el Agencia Pública de Empleo"/>
    <s v="585864924 - ALBA ROSA PERDOMO PERDOMO"/>
    <x v="0"/>
  </r>
  <r>
    <s v="09/02/2026 15:11:46"/>
    <s v="1090427589 - HANNET YULIETH VELASQUEZ VILLAMIZAR"/>
    <x v="1"/>
    <s v="El candidato registra un interés ocupacional"/>
    <s v="585864924 - ALBA ROSA PERDOMO PERDOMO"/>
    <x v="0"/>
  </r>
  <r>
    <s v="09/02/2026 15:15:28"/>
    <s v="1090427589 - HANNET YULIETH VELASQUEZ VILLAMIZAR"/>
    <x v="2"/>
    <s v="El candidato es seleccionado para ocupar la vacante"/>
    <s v="585864924 - ALBA ROSA PERDOMO PERDOMO"/>
    <x v="0"/>
  </r>
  <r>
    <s v="09/02/2026 15:15:28"/>
    <s v="1090427589 - HANNET YULIETH VELASQUEZ VILLAMIZAR"/>
    <x v="2"/>
    <s v="El candidato es seleccionado para ocupar la vacante"/>
    <s v="1004803741 - LUIS ANTONIO PAFILLA ARTEAGA"/>
    <x v="0"/>
  </r>
  <r>
    <s v="09/02/2026 15:15:28"/>
    <s v="1090427589 - HANNET YULIETH VELASQUEZ VILLAMIZAR"/>
    <x v="2"/>
    <s v="El candidato es seleccionado para ocupar la vacante"/>
    <s v="587113521 - ERIKA ANDREINA NAVAS HERNANDEZ"/>
    <x v="0"/>
  </r>
  <r>
    <s v="09/02/2026 15:15:28"/>
    <s v="1090427589 - HANNET YULIETH VELASQUEZ VILLAMIZAR"/>
    <x v="2"/>
    <s v="El candidato es seleccionado para ocupar la vacante"/>
    <s v="585800252 - YESMERSON ALEJANDRO PARDO AGUILAR"/>
    <x v="0"/>
  </r>
  <r>
    <s v="09/02/2026 15:15:28"/>
    <s v="1090427589 - HANNET YULIETH VELASQUEZ VILLAMIZAR"/>
    <x v="2"/>
    <s v="El candidato no es seleccionado para ocupar la vacante"/>
    <s v="88272928 - YOFFER ESNEYDER PEREZ MORA"/>
    <x v="0"/>
  </r>
  <r>
    <s v="09/02/2026 15:31:48"/>
    <s v="1090427589 - HANNET YULIETH VELASQUEZ VILLAMIZAR"/>
    <x v="2"/>
    <s v="El candidato es seleccionado para ocupar la vacante"/>
    <s v="88248819 - OSCAR JESUS PEREZ RUBIO"/>
    <x v="0"/>
  </r>
  <r>
    <s v="09/02/2026 15:31:48"/>
    <s v="1090427589 - HANNET YULIETH VELASQUEZ VILLAMIZAR"/>
    <x v="2"/>
    <s v="El candidato es seleccionado para ocupar la vacante"/>
    <s v="1090386785 - LUZ MARINA PEREZ SILVA"/>
    <x v="0"/>
  </r>
  <r>
    <s v="09/02/2026 15:31:48"/>
    <s v="1090427589 - HANNET YULIETH VELASQUEZ VILLAMIZAR"/>
    <x v="2"/>
    <s v="El candidato es seleccionado para ocupar la vacante"/>
    <s v="1004998476 - KEYNNER DAYAN PEREZ ROJAS"/>
    <x v="0"/>
  </r>
  <r>
    <s v="09/02/2026 15:31:48"/>
    <s v="1090427589 - HANNET YULIETH VELASQUEZ VILLAMIZAR"/>
    <x v="2"/>
    <s v="El candidato es seleccionado para ocupar la vacante"/>
    <s v="60370083 - MARYNELA ZIABATO CACERES"/>
    <x v="0"/>
  </r>
  <r>
    <s v="09/02/2026 15:31:48"/>
    <s v="1090427589 - HANNET YULIETH VELASQUEZ VILLAMIZAR"/>
    <x v="2"/>
    <s v="El candidato es seleccionado para ocupar la vacante"/>
    <s v="1051065543 - NANCY LORENA ZAPATA ROSAS"/>
    <x v="0"/>
  </r>
  <r>
    <s v="09/02/2026 15:31:48"/>
    <s v="1090427589 - HANNET YULIETH VELASQUEZ VILLAMIZAR"/>
    <x v="2"/>
    <s v="El candidato es seleccionado para ocupar la vacante"/>
    <s v="1098611466 - SANDRA MILENA PEREZ ALVAREZ"/>
    <x v="0"/>
  </r>
  <r>
    <s v="09/02/2026 15:31:48"/>
    <s v="1090427589 - HANNET YULIETH VELASQUEZ VILLAMIZAR"/>
    <x v="2"/>
    <s v="El candidato es seleccionado para ocupar la vacante"/>
    <s v="60395484 - ANDREA PEREZ DIAS"/>
    <x v="0"/>
  </r>
  <r>
    <s v="09/02/2026 15:31:48"/>
    <s v="1090427589 - HANNET YULIETH VELASQUEZ VILLAMIZAR"/>
    <x v="2"/>
    <s v="El candidato es seleccionado para ocupar la vacante"/>
    <s v="1005052783 - STEVEN YAMIT PEREZ LEON"/>
    <x v="0"/>
  </r>
  <r>
    <s v="11/02/2026 12:17:43"/>
    <s v="1090427589 - HANNET YULIETH VELASQUEZ VILLAMIZAR"/>
    <x v="0"/>
    <s v="El candidato se inscribe en el Agencia Pública de Empleo"/>
    <s v="586211721 - FRANYER LEE HERRERA CASTELLANO"/>
    <x v="0"/>
  </r>
  <r>
    <s v="11/02/2026 12:18:00"/>
    <s v="1090427589 - HANNET YULIETH VELASQUEZ VILLAMIZAR"/>
    <x v="1"/>
    <s v="El candidato registra un interés ocupacional"/>
    <s v="586211721 - FRANYER LEE HERRERA CASTELLANO"/>
    <x v="0"/>
  </r>
  <r>
    <s v="12/02/2026 11:10:14"/>
    <s v="1090427589 - HANNET YULIETH VELASQUEZ VILLAMIZAR"/>
    <x v="2"/>
    <s v="El candidato es seleccionado para ocupar la vacante"/>
    <s v="88258711 - JULIO CESAR MANTILLA BARRERA"/>
    <x v="0"/>
  </r>
  <r>
    <s v="12/02/2026 11:10:14"/>
    <s v="1090427589 - HANNET YULIETH VELASQUEZ VILLAMIZAR"/>
    <x v="2"/>
    <s v="El candidato no es seleccionado para ocupar la vacante"/>
    <s v="1090409074 - RICARDO ANDRES LOZANO ACOSTA"/>
    <x v="0"/>
  </r>
  <r>
    <s v="12/02/2026 11:10:14"/>
    <s v="1090427589 - HANNET YULIETH VELASQUEZ VILLAMIZAR"/>
    <x v="2"/>
    <s v="El candidato no es seleccionado para ocupar la vacante"/>
    <s v="1094426622 - JESUS ALBERTO MIRANDA GELVEZ"/>
    <x v="0"/>
  </r>
  <r>
    <s v="12/02/2026 11:10:14"/>
    <s v="1090427589 - HANNET YULIETH VELASQUEZ VILLAMIZAR"/>
    <x v="2"/>
    <s v="El candidato no es seleccionado para ocupar la vacante"/>
    <s v="1090396278 - LUIS ALEJANDRO PARRA PINEDA"/>
    <x v="0"/>
  </r>
  <r>
    <s v="12/02/2026 11:10:14"/>
    <s v="1090427589 - HANNET YULIETH VELASQUEZ VILLAMIZAR"/>
    <x v="2"/>
    <s v="El candidato no es seleccionado para ocupar la vacante"/>
    <s v="60388563 - SANDRA MARIA ROZO GELVEZ"/>
    <x v="0"/>
  </r>
  <r>
    <s v="12/02/2026 11:10:14"/>
    <s v="1090427589 - HANNET YULIETH VELASQUEZ VILLAMIZAR"/>
    <x v="2"/>
    <s v="El candidato no es seleccionado para ocupar la vacante"/>
    <s v="1092364741 - FABIÁN ANDRÉS OLIVEROS MARQUEZ"/>
    <x v="0"/>
  </r>
  <r>
    <s v="12/02/2026 11:10:14"/>
    <s v="1090427589 - HANNET YULIETH VELASQUEZ VILLAMIZAR"/>
    <x v="2"/>
    <s v="El candidato no es seleccionado para ocupar la vacante"/>
    <s v="88132481 - WALTER ALEXIS RODRIGUEZ GUTIERREZ"/>
    <x v="0"/>
  </r>
  <r>
    <s v="12/02/2026 11:10:14"/>
    <s v="1090427589 - HANNET YULIETH VELASQUEZ VILLAMIZAR"/>
    <x v="2"/>
    <s v="El candidato no es seleccionado para ocupar la vacante"/>
    <s v="1007250478 - YANELA BALAGUERA GAONA"/>
    <x v="0"/>
  </r>
  <r>
    <s v="12/02/2026 11:10:14"/>
    <s v="1090427589 - HANNET YULIETH VELASQUEZ VILLAMIZAR"/>
    <x v="2"/>
    <s v="El candidato no es seleccionado para ocupar la vacante"/>
    <s v="1094368322 - EDUAR ROPERO GUEVARA"/>
    <x v="0"/>
  </r>
  <r>
    <s v="12/02/2026 11:10:14"/>
    <s v="1090427589 - HANNET YULIETH VELASQUEZ VILLAMIZAR"/>
    <x v="2"/>
    <s v="El candidato no es seleccionado para ocupar la vacante"/>
    <s v="1116666195 - ANDERSON FABIAN MENESES RODRIGUEZ"/>
    <x v="0"/>
  </r>
  <r>
    <s v="12/02/2026 11:10:14"/>
    <s v="1090427589 - HANNET YULIETH VELASQUEZ VILLAMIZAR"/>
    <x v="2"/>
    <s v="El candidato no es seleccionado para ocupar la vacante"/>
    <s v="1121332271 - NICOLAS ELIAS MAESTRE MENDOZA"/>
    <x v="0"/>
  </r>
  <r>
    <s v="12/02/2026 11:10:14"/>
    <s v="1090427589 - HANNET YULIETH VELASQUEZ VILLAMIZAR"/>
    <x v="2"/>
    <s v="El candidato no es seleccionado para ocupar la vacante"/>
    <s v="79585371 - EUFRASIO RAMOS ORTEGA"/>
    <x v="0"/>
  </r>
  <r>
    <s v="12/02/2026 11:10:14"/>
    <s v="1090427589 - HANNET YULIETH VELASQUEZ VILLAMIZAR"/>
    <x v="2"/>
    <s v="El candidato no es seleccionado para ocupar la vacante"/>
    <s v="88229572 - FERNANDO ANIBAL ORTIZ YAÑEZ"/>
    <x v="0"/>
  </r>
  <r>
    <s v="12/02/2026 11:10:14"/>
    <s v="1090427589 - HANNET YULIETH VELASQUEZ VILLAMIZAR"/>
    <x v="2"/>
    <s v="El candidato no es seleccionado para ocupar la vacante"/>
    <s v="1090498985 - CARLOS ANDREY ACEVEDO HINESTROZA"/>
    <x v="0"/>
  </r>
  <r>
    <s v="12/02/2026 11:10:14"/>
    <s v="1090427589 - HANNET YULIETH VELASQUEZ VILLAMIZAR"/>
    <x v="2"/>
    <s v="El candidato no es seleccionado para ocupar la vacante"/>
    <s v="1093784399 - YON EVER MONCADA BUITRAGO"/>
    <x v="0"/>
  </r>
  <r>
    <s v="12/02/2026 11:10:14"/>
    <s v="1090427589 - HANNET YULIETH VELASQUEZ VILLAMIZAR"/>
    <x v="2"/>
    <s v="El candidato no es seleccionado para ocupar la vacante"/>
    <s v="1093764463 - RUBIELA RAMOS CANO"/>
    <x v="0"/>
  </r>
  <r>
    <s v="12/02/2026 11:10:14"/>
    <s v="1090427589 - HANNET YULIETH VELASQUEZ VILLAMIZAR"/>
    <x v="2"/>
    <s v="El candidato no es seleccionado para ocupar la vacante"/>
    <s v="1148213139 - VICTOR JAIRO BAUTISTA SANGUINO"/>
    <x v="0"/>
  </r>
  <r>
    <s v="12/02/2026 11:10:14"/>
    <s v="1090427589 - HANNET YULIETH VELASQUEZ VILLAMIZAR"/>
    <x v="2"/>
    <s v="El candidato no es seleccionado para ocupar la vacante"/>
    <s v="88230284 - LUIS FELIPE VILLAMIZAR"/>
    <x v="0"/>
  </r>
  <r>
    <s v="12/02/2026 11:10:14"/>
    <s v="1090427589 - HANNET YULIETH VELASQUEZ VILLAMIZAR"/>
    <x v="2"/>
    <s v="El candidato no es seleccionado para ocupar la vacante"/>
    <s v="88222969 - JORGE ADRIAN ROJAS MORENO"/>
    <x v="0"/>
  </r>
  <r>
    <s v="12/02/2026 11:10:14"/>
    <s v="1090427589 - HANNET YULIETH VELASQUEZ VILLAMIZAR"/>
    <x v="2"/>
    <s v="El candidato no es seleccionado para ocupar la vacante"/>
    <s v="1090531163 - JOHAN ANDRES RODRIGUEZ VELASQUEZ"/>
    <x v="0"/>
  </r>
  <r>
    <s v="12/02/2026 11:10:14"/>
    <s v="1090427589 - HANNET YULIETH VELASQUEZ VILLAMIZAR"/>
    <x v="2"/>
    <s v="El candidato no es seleccionado para ocupar la vacante"/>
    <s v="1093780781 - LEIXER FABIAN NUÑEZ PARADA"/>
    <x v="0"/>
  </r>
  <r>
    <s v="12/02/2026 11:10:14"/>
    <s v="1090427589 - HANNET YULIETH VELASQUEZ VILLAMIZAR"/>
    <x v="2"/>
    <s v="El candidato no es seleccionado para ocupar la vacante"/>
    <s v="1093788930 - RAMON DAVID SANCHEZ CONTRERAS"/>
    <x v="0"/>
  </r>
  <r>
    <s v="12/02/2026 11:10:14"/>
    <s v="1090427589 - HANNET YULIETH VELASQUEZ VILLAMIZAR"/>
    <x v="2"/>
    <s v="El candidato no es seleccionado para ocupar la vacante"/>
    <s v="1090449636 - LUIS EDUARDO MORA OCHOA"/>
    <x v="0"/>
  </r>
  <r>
    <s v="12/02/2026 11:10:14"/>
    <s v="1090427589 - HANNET YULIETH VELASQUEZ VILLAMIZAR"/>
    <x v="2"/>
    <s v="El candidato no se presentó a la entrevista programada"/>
    <s v="88233241 - JHON MAURICIO LEAL HERNANDEZ"/>
    <x v="0"/>
  </r>
  <r>
    <s v="12/02/2026 11:10:14"/>
    <s v="1090427589 - HANNET YULIETH VELASQUEZ VILLAMIZAR"/>
    <x v="2"/>
    <s v="El candidato no se presentó a la entrevista programada"/>
    <s v="13507342 - JOSE DE JESUS APONTE BOTELLO"/>
    <x v="0"/>
  </r>
  <r>
    <s v="12/02/2026 11:11:23"/>
    <s v="1090427589 - HANNET YULIETH VELASQUEZ VILLAMIZAR"/>
    <x v="2"/>
    <s v="El candidato es seleccionado para ocupar la vacante"/>
    <s v="1005029143 - JEISSON ANTONIO MARTINEZ PEÑALOZA"/>
    <x v="0"/>
  </r>
  <r>
    <s v="12/02/2026 11:11:23"/>
    <s v="1090427589 - HANNET YULIETH VELASQUEZ VILLAMIZAR"/>
    <x v="2"/>
    <s v="El candidato no es seleccionado para ocupar la vacante"/>
    <s v="7030430 - WUANDER STECT BELTRAN RICO"/>
    <x v="0"/>
  </r>
  <r>
    <s v="12/02/2026 11:11:23"/>
    <s v="1090427589 - HANNET YULIETH VELASQUEZ VILLAMIZAR"/>
    <x v="2"/>
    <s v="El candidato no es seleccionado para ocupar la vacante"/>
    <s v="1090510740 - WILLIAM LEANDRO PINTO RINCON"/>
    <x v="0"/>
  </r>
  <r>
    <s v="12/02/2026 11:11:23"/>
    <s v="1090427589 - HANNET YULIETH VELASQUEZ VILLAMIZAR"/>
    <x v="2"/>
    <s v="El candidato no es seleccionado para ocupar la vacante"/>
    <s v="88246821 - SERGIO RANSES SANCHEZ GAMBOA"/>
    <x v="0"/>
  </r>
  <r>
    <s v="12/02/2026 11:11:23"/>
    <s v="1090427589 - HANNET YULIETH VELASQUEZ VILLAMIZAR"/>
    <x v="2"/>
    <s v="El candidato no es seleccionado para ocupar la vacante"/>
    <s v="30050708 - MARTHA YAMILE PEDRAZA GARAY"/>
    <x v="0"/>
  </r>
  <r>
    <s v="12/02/2026 11:11:23"/>
    <s v="1090427589 - HANNET YULIETH VELASQUEZ VILLAMIZAR"/>
    <x v="2"/>
    <s v="El candidato no es seleccionado para ocupar la vacante"/>
    <s v="1092389464 - ROINER YESID RUEDA TORRES"/>
    <x v="0"/>
  </r>
  <r>
    <s v="12/02/2026 11:11:23"/>
    <s v="1090427589 - HANNET YULIETH VELASQUEZ VILLAMIZAR"/>
    <x v="2"/>
    <s v="El candidato no es seleccionado para ocupar la vacante"/>
    <s v="37277111 - LUZ AMPARO YAÑEZ TARAZONA"/>
    <x v="0"/>
  </r>
  <r>
    <s v="12/02/2026 11:11:23"/>
    <s v="1090427589 - HANNET YULIETH VELASQUEZ VILLAMIZAR"/>
    <x v="2"/>
    <s v="El candidato no es seleccionado para ocupar la vacante"/>
    <s v="1092359231 - HEVER DANIEL RAVELO PAEZ"/>
    <x v="0"/>
  </r>
  <r>
    <s v="12/02/2026 11:11:23"/>
    <s v="1090427589 - HANNET YULIETH VELASQUEZ VILLAMIZAR"/>
    <x v="2"/>
    <s v="El candidato no es seleccionado para ocupar la vacante"/>
    <s v="1090495389 - KELLY JULIANA PEDRAZA BOHORQUEZ"/>
    <x v="0"/>
  </r>
  <r>
    <s v="12/02/2026 11:11:23"/>
    <s v="1090427589 - HANNET YULIETH VELASQUEZ VILLAMIZAR"/>
    <x v="2"/>
    <s v="El candidato no es seleccionado para ocupar la vacante"/>
    <s v="1090371500 - JHON ALEXADER OSUNA RANGEL"/>
    <x v="0"/>
  </r>
  <r>
    <s v="12/02/2026 11:11:23"/>
    <s v="1090427589 - HANNET YULIETH VELASQUEZ VILLAMIZAR"/>
    <x v="2"/>
    <s v="El candidato no es seleccionado para ocupar la vacante"/>
    <s v="1090498985 - CARLOS ANDREY ACEVEDO HINESTROZA"/>
    <x v="0"/>
  </r>
  <r>
    <s v="12/02/2026 11:11:23"/>
    <s v="1090427589 - HANNET YULIETH VELASQUEZ VILLAMIZAR"/>
    <x v="2"/>
    <s v="El candidato no es seleccionado para ocupar la vacante"/>
    <s v="1090375594 - OSIR MORENCY GARCIA PEREZ"/>
    <x v="0"/>
  </r>
  <r>
    <s v="12/02/2026 11:11:23"/>
    <s v="1090427589 - HANNET YULIETH VELASQUEZ VILLAMIZAR"/>
    <x v="2"/>
    <s v="El candidato no es seleccionado para ocupar la vacante"/>
    <s v="1005024846 - KAROL YURANY ORELLANOS ESTEVEZ"/>
    <x v="0"/>
  </r>
  <r>
    <s v="12/02/2026 11:11:23"/>
    <s v="1090427589 - HANNET YULIETH VELASQUEZ VILLAMIZAR"/>
    <x v="2"/>
    <s v="El candidato no es seleccionado para ocupar la vacante"/>
    <s v="1090525394 - IRENE MAYRETH ANAYA OCHOA"/>
    <x v="0"/>
  </r>
  <r>
    <s v="12/02/2026 11:11:23"/>
    <s v="1090427589 - HANNET YULIETH VELASQUEZ VILLAMIZAR"/>
    <x v="2"/>
    <s v="El candidato no es seleccionado para ocupar la vacante"/>
    <s v="1004841563 - MAILETH SELENA BARÓN CARREÑO"/>
    <x v="0"/>
  </r>
  <r>
    <s v="12/02/2026 11:11:23"/>
    <s v="1090427589 - HANNET YULIETH VELASQUEZ VILLAMIZAR"/>
    <x v="2"/>
    <s v="El candidato no es seleccionado para ocupar la vacante"/>
    <s v="1090512306 - JESUS STEVENS GOMEZ HERRERA"/>
    <x v="0"/>
  </r>
  <r>
    <s v="12/02/2026 11:11:23"/>
    <s v="1090427589 - HANNET YULIETH VELASQUEZ VILLAMIZAR"/>
    <x v="2"/>
    <s v="El candidato no es seleccionado para ocupar la vacante"/>
    <s v="88312068 - LUIS FABIAN CARREÑO JAIMES"/>
    <x v="0"/>
  </r>
  <r>
    <s v="12/02/2026 11:11:23"/>
    <s v="1090427589 - HANNET YULIETH VELASQUEZ VILLAMIZAR"/>
    <x v="2"/>
    <s v="El candidato no es seleccionado para ocupar la vacante"/>
    <s v="1004921305 - MARIA PAULA FUENTES PARRA"/>
    <x v="0"/>
  </r>
  <r>
    <s v="12/02/2026 11:11:23"/>
    <s v="1090427589 - HANNET YULIETH VELASQUEZ VILLAMIZAR"/>
    <x v="2"/>
    <s v="El candidato no es seleccionado para ocupar la vacante"/>
    <s v="1004911491 - DICXON STEVEN HERRERA SANTOS"/>
    <x v="0"/>
  </r>
  <r>
    <s v="12/02/2026 11:11:23"/>
    <s v="1090427589 - HANNET YULIETH VELASQUEZ VILLAMIZAR"/>
    <x v="2"/>
    <s v="El candidato no es seleccionado para ocupar la vacante"/>
    <s v="1090495576 - LUIS ALEXANDER JAIMES SUAREZ"/>
    <x v="0"/>
  </r>
  <r>
    <s v="12/02/2026 11:11:23"/>
    <s v="1090427589 - HANNET YULIETH VELASQUEZ VILLAMIZAR"/>
    <x v="2"/>
    <s v="El candidato no es seleccionado para ocupar la vacante"/>
    <s v="1092350778 - CENELIA PATRICIA CARDONA VEGA"/>
    <x v="0"/>
  </r>
  <r>
    <s v="12/02/2026 11:11:23"/>
    <s v="1090427589 - HANNET YULIETH VELASQUEZ VILLAMIZAR"/>
    <x v="2"/>
    <s v="El candidato no es seleccionado para ocupar la vacante"/>
    <s v="1002025684 - NICOLAS ZAHER HERNANDEZ CARDENAS"/>
    <x v="0"/>
  </r>
  <r>
    <s v="12/02/2026 11:11:23"/>
    <s v="1090427589 - HANNET YULIETH VELASQUEZ VILLAMIZAR"/>
    <x v="2"/>
    <s v="El candidato no es seleccionado para ocupar la vacante"/>
    <s v="88256179 - GERARDO MARTINEZ CONTRERAS"/>
    <x v="0"/>
  </r>
  <r>
    <s v="12/02/2026 11:11:23"/>
    <s v="1090427589 - HANNET YULIETH VELASQUEZ VILLAMIZAR"/>
    <x v="2"/>
    <s v="El candidato no es seleccionado para ocupar la vacante"/>
    <s v="88243460 - ORLANDO ALBEIRO DIAZ BOHORQUEZ"/>
    <x v="0"/>
  </r>
  <r>
    <s v="12/02/2026 11:11:23"/>
    <s v="1090427589 - HANNET YULIETH VELASQUEZ VILLAMIZAR"/>
    <x v="2"/>
    <s v="El candidato no es seleccionado para ocupar la vacante"/>
    <s v="1094166787 - LUZ KARIME MORA HERNANDEZ"/>
    <x v="0"/>
  </r>
  <r>
    <s v="12/02/2026 11:11:23"/>
    <s v="1090427589 - HANNET YULIETH VELASQUEZ VILLAMIZAR"/>
    <x v="2"/>
    <s v="El candidato no es seleccionado para ocupar la vacante"/>
    <s v="1005060875 - SHIRLEY NAYDU MORA ACEVEDO"/>
    <x v="0"/>
  </r>
  <r>
    <s v="12/02/2026 11:11:23"/>
    <s v="1090427589 - HANNET YULIETH VELASQUEZ VILLAMIZAR"/>
    <x v="2"/>
    <s v="El candidato no es seleccionado para ocupar la vacante"/>
    <s v="1093782066 - YEPSY KATHERINE JAIMES RAMIREZ"/>
    <x v="0"/>
  </r>
  <r>
    <s v="12/02/2026 11:11:23"/>
    <s v="1090427589 - HANNET YULIETH VELASQUEZ VILLAMIZAR"/>
    <x v="2"/>
    <s v="El candidato no es seleccionado para ocupar la vacante"/>
    <s v="1090452506 - ROSA YURLEY REGATO ALBARRACIN"/>
    <x v="0"/>
  </r>
  <r>
    <s v="12/02/2026 11:11:23"/>
    <s v="1090427589 - HANNET YULIETH VELASQUEZ VILLAMIZAR"/>
    <x v="2"/>
    <s v="El candidato no es seleccionado para ocupar la vacante"/>
    <s v="1090442212 - MARIA FERNANDA CAMARGO RIVERA"/>
    <x v="0"/>
  </r>
  <r>
    <s v="12/02/2026 11:38:03"/>
    <s v="1090427589 - HANNET YULIETH VELASQUEZ VILLAMIZAR"/>
    <x v="2"/>
    <s v="El candidato es seleccionado para ocupar la vacante"/>
    <s v="1005029143 - JEISSON ANTONIO MARTINEZ PEÑALOZA"/>
    <x v="0"/>
  </r>
  <r>
    <s v="12/02/2026 11:38:56"/>
    <s v="1090427589 - HANNET YULIETH VELASQUEZ VILLAMIZAR"/>
    <x v="2"/>
    <s v="El candidato es seleccionado para ocupar la vacante"/>
    <s v="1092389464 - ROINER YESID RUEDA TORRES"/>
    <x v="0"/>
  </r>
  <r>
    <s v="12/02/2026 11:43:02"/>
    <s v="1090427589 - HANNET YULIETH VELASQUEZ VILLAMIZAR"/>
    <x v="0"/>
    <s v="El candidato se inscribe en el Agencia Pública de Empleo"/>
    <s v="1090463486 - EDWUIN ALEXANDER VILLAMIZAR BELTRAN"/>
    <x v="0"/>
  </r>
  <r>
    <s v="12/02/2026 11:43:40"/>
    <s v="1090427589 - HANNET YULIETH VELASQUEZ VILLAMIZAR"/>
    <x v="1"/>
    <s v="El candidato registra un interés ocupacional"/>
    <s v="1090463486 - EDWUIN ALEXANDER VILLAMIZAR BELTRAN"/>
    <x v="0"/>
  </r>
  <r>
    <s v="12/02/2026 11:53:08"/>
    <s v="1090427589 - HANNET YULIETH VELASQUEZ VILLAMIZAR"/>
    <x v="0"/>
    <s v="El candidato se inscribe en el Agencia Pública de Empleo"/>
    <s v="1093762093 - MERLY JOHANNA SOLANO GOMEZ"/>
    <x v="0"/>
  </r>
  <r>
    <s v="12/02/2026 11:53:51"/>
    <s v="1090427589 - HANNET YULIETH VELASQUEZ VILLAMIZAR"/>
    <x v="1"/>
    <s v="El candidato registra un interés ocupacional"/>
    <s v="1093762093 - MERLY JOHANNA SOLANO GOMEZ"/>
    <x v="0"/>
  </r>
  <r>
    <s v="12/02/2026 12:08:52"/>
    <s v="1090427589 - HANNET YULIETH VELASQUEZ VILLAMIZAR"/>
    <x v="0"/>
    <s v="El candidato se inscribe en el Agencia Pública de Empleo"/>
    <s v="1093771847 - GERARDO CERVERA SILVA"/>
    <x v="0"/>
  </r>
  <r>
    <s v="12/02/2026 12:09:11"/>
    <s v="1090427589 - HANNET YULIETH VELASQUEZ VILLAMIZAR"/>
    <x v="1"/>
    <s v="El candidato registra un interés ocupacional"/>
    <s v="1093771847 - GERARDO CERVERA SILVA"/>
    <x v="0"/>
  </r>
  <r>
    <s v="12/02/2026 12:28:13"/>
    <s v="1090427589 - HANNET YULIETH VELASQUEZ VILLAMIZAR"/>
    <x v="0"/>
    <s v="El candidato se inscribe en el Agencia Pública de Empleo"/>
    <s v="1010053711 - LUZ ELIANA LOPEZ CONTRERAS"/>
    <x v="0"/>
  </r>
  <r>
    <s v="12/02/2026 12:28:33"/>
    <s v="1090427589 - HANNET YULIETH VELASQUEZ VILLAMIZAR"/>
    <x v="1"/>
    <s v="El candidato registra un interés ocupacional"/>
    <s v="1010053711 - LUZ ELIANA LOPEZ CONTRERAS"/>
    <x v="0"/>
  </r>
  <r>
    <s v="17/02/2026 10:07:06"/>
    <s v="1090427589 - HANNET YULIETH VELASQUEZ VILLAMIZAR"/>
    <x v="0"/>
    <s v="El candidato se inscribe en el Agencia Pública de Empleo"/>
    <s v="37441956 - LEYDI MILEGA GAMEZ ORTEGA"/>
    <x v="0"/>
  </r>
  <r>
    <s v="17/02/2026 10:07:33"/>
    <s v="1090427589 - HANNET YULIETH VELASQUEZ VILLAMIZAR"/>
    <x v="1"/>
    <s v="El candidato registra un interés ocupacional"/>
    <s v="37441956 - LEYDI MILEGA GAMEZ ORTEGA"/>
    <x v="0"/>
  </r>
  <r>
    <s v="17/02/2026 10:53:08"/>
    <s v="1090427589 - HANNET YULIETH VELASQUEZ VILLAMIZAR"/>
    <x v="2"/>
    <s v="El candidato es seleccionado para ocupar la vacante"/>
    <s v="37441956 - LEYDI MILEGA GAMEZ ORTEGA"/>
    <x v="0"/>
  </r>
  <r>
    <s v="17/02/2026 11:23:34"/>
    <s v="1090427589 - HANNET YULIETH VELASQUEZ VILLAMIZAR"/>
    <x v="0"/>
    <s v="El candidato se inscribe en el Agencia Pública de Empleo"/>
    <s v="8725817 - MANUEL SALVADOR JIMENEZ PACHECO"/>
    <x v="0"/>
  </r>
  <r>
    <s v="17/02/2026 11:24:01"/>
    <s v="1090427589 - HANNET YULIETH VELASQUEZ VILLAMIZAR"/>
    <x v="1"/>
    <s v="El candidato registra un interés ocupacional"/>
    <s v="8725817 - MANUEL SALVADOR JIMENEZ PACHECO"/>
    <x v="0"/>
  </r>
  <r>
    <s v="17/02/2026 11:30:35"/>
    <s v="1090427589 - HANNET YULIETH VELASQUEZ VILLAMIZAR"/>
    <x v="2"/>
    <s v="El candidato es seleccionado para ocupar la vacante"/>
    <s v="8725817 - MANUEL SALVADOR JIMENEZ PACHECO"/>
    <x v="0"/>
  </r>
  <r>
    <s v="17/02/2026 11:39:17"/>
    <s v="1090427589 - HANNET YULIETH VELASQUEZ VILLAMIZAR"/>
    <x v="0"/>
    <s v="El candidato se inscribe en el Agencia Pública de Empleo"/>
    <s v="1093754957 - RONALD LEONARDO RODRIGUEZ GONZALEZ"/>
    <x v="0"/>
  </r>
  <r>
    <s v="17/02/2026 11:39:33"/>
    <s v="1090427589 - HANNET YULIETH VELASQUEZ VILLAMIZAR"/>
    <x v="1"/>
    <s v="El candidato registra un interés ocupacional"/>
    <s v="1093754957 - RONALD LEONARDO RODRIGUEZ GONZALEZ"/>
    <x v="0"/>
  </r>
  <r>
    <s v="17/02/2026 11:45:52"/>
    <s v="1090427589 - HANNET YULIETH VELASQUEZ VILLAMIZAR"/>
    <x v="0"/>
    <s v="El candidato se inscribe en el Agencia Pública de Empleo"/>
    <s v="88206650 - JUAN ALBERTO SUAREZ PACHECO"/>
    <x v="0"/>
  </r>
  <r>
    <s v="17/02/2026 11:46:12"/>
    <s v="1090427589 - HANNET YULIETH VELASQUEZ VILLAMIZAR"/>
    <x v="1"/>
    <s v="El candidato registra un interés ocupacional"/>
    <s v="88206650 - JUAN ALBERTO SUAREZ PACHECO"/>
    <x v="0"/>
  </r>
  <r>
    <s v="17/02/2026 11:53:40"/>
    <s v="1090427589 - HANNET YULIETH VELASQUEZ VILLAMIZAR"/>
    <x v="0"/>
    <s v="El candidato se inscribe en el Agencia Pública de Empleo"/>
    <s v="88178895 - LUIS JESUS ORTIZ CHACON"/>
    <x v="0"/>
  </r>
  <r>
    <s v="17/02/2026 11:53:58"/>
    <s v="1090427589 - HANNET YULIETH VELASQUEZ VILLAMIZAR"/>
    <x v="1"/>
    <s v="El candidato registra un interés ocupacional"/>
    <s v="88178895 - LUIS JESUS ORTIZ CHACON"/>
    <x v="0"/>
  </r>
  <r>
    <s v="17/02/2026 12:20:51"/>
    <s v="1090427589 - HANNET YULIETH VELASQUEZ VILLAMIZAR"/>
    <x v="0"/>
    <s v="El candidato se inscribe en el Agencia Pública de Empleo"/>
    <s v="80224521 - JESUS DAVID ROMERO"/>
    <x v="0"/>
  </r>
  <r>
    <s v="17/02/2026 12:21:09"/>
    <s v="1090427589 - HANNET YULIETH VELASQUEZ VILLAMIZAR"/>
    <x v="1"/>
    <s v="El candidato registra un interés ocupacional"/>
    <s v="80224521 - JESUS DAVID ROMERO"/>
    <x v="0"/>
  </r>
  <r>
    <s v="18/02/2026 07:58:40"/>
    <s v="1090427589 - HANNET YULIETH VELASQUEZ VILLAMIZAR"/>
    <x v="0"/>
    <s v="El candidato se inscribe en el Agencia Pública de Empleo"/>
    <s v="88218339 - ARCENIO PANQUEVA CONTRERAS"/>
    <x v="0"/>
  </r>
  <r>
    <s v="18/02/2026 07:59:00"/>
    <s v="1090427589 - HANNET YULIETH VELASQUEZ VILLAMIZAR"/>
    <x v="1"/>
    <s v="El candidato registra un interés ocupacional"/>
    <s v="88218339 - ARCENIO PANQUEVA CONTRERAS"/>
    <x v="0"/>
  </r>
  <r>
    <s v="18/02/2026 09:53:13"/>
    <s v="1090427589 - HANNET YULIETH VELASQUEZ VILLAMIZAR"/>
    <x v="0"/>
    <s v="El candidato se inscribe en el Agencia Pública de Empleo"/>
    <s v="1093774549 - GUSTAVO ALEXIS CRIADO RINCON"/>
    <x v="0"/>
  </r>
  <r>
    <s v="18/02/2026 09:53:49"/>
    <s v="1090427589 - HANNET YULIETH VELASQUEZ VILLAMIZAR"/>
    <x v="1"/>
    <s v="El candidato registra un interés ocupacional"/>
    <s v="1093774549 - GUSTAVO ALEXIS CRIADO RINCON"/>
    <x v="0"/>
  </r>
  <r>
    <s v="18/02/2026 10:03:39"/>
    <s v="1090427589 - HANNET YULIETH VELASQUEZ VILLAMIZAR"/>
    <x v="0"/>
    <s v="El candidato se inscribe en el Agencia Pública de Empleo"/>
    <s v="1065236206 - GERMAN YOVANNY HERNANDEZ VILLAN"/>
    <x v="0"/>
  </r>
  <r>
    <s v="18/02/2026 10:03:56"/>
    <s v="1090427589 - HANNET YULIETH VELASQUEZ VILLAMIZAR"/>
    <x v="1"/>
    <s v="El candidato registra un interés ocupacional"/>
    <s v="1065236206 - GERMAN YOVANNY HERNANDEZ VILLAN"/>
    <x v="0"/>
  </r>
  <r>
    <s v="18/02/2026 11:03:26"/>
    <s v="1090427589 - HANNET YULIETH VELASQUEZ VILLAMIZAR"/>
    <x v="0"/>
    <s v="El candidato se inscribe en el Agencia Pública de Empleo"/>
    <s v="1005336050 - JOEL JADIR GARZON BELTRAN"/>
    <x v="0"/>
  </r>
  <r>
    <s v="18/02/2026 11:03:42"/>
    <s v="1090427589 - HANNET YULIETH VELASQUEZ VILLAMIZAR"/>
    <x v="1"/>
    <s v="El candidato registra un interés ocupacional"/>
    <s v="1005336050 - JOEL JADIR GARZON BELTRAN"/>
    <x v="0"/>
  </r>
  <r>
    <s v="18/02/2026 11:06:04"/>
    <s v="1090427589 - HANNET YULIETH VELASQUEZ VILLAMIZAR"/>
    <x v="0"/>
    <s v="El candidato se inscribe en el Agencia Pública de Empleo"/>
    <s v="1090395555 - NELSON ENRIQUE RAMIREZ PARRA"/>
    <x v="0"/>
  </r>
  <r>
    <s v="18/02/2026 11:06:20"/>
    <s v="1090427589 - HANNET YULIETH VELASQUEZ VILLAMIZAR"/>
    <x v="1"/>
    <s v="El candidato registra un interés ocupacional"/>
    <s v="1090395555 - NELSON ENRIQUE RAMIREZ PARRA"/>
    <x v="0"/>
  </r>
  <r>
    <s v="18/02/2026 11:08:37"/>
    <s v="1090427589 - HANNET YULIETH VELASQUEZ VILLAMIZAR"/>
    <x v="0"/>
    <s v="El candidato se inscribe en el Agencia Pública de Empleo"/>
    <s v="1090395137 - DAVIED ANTHONY ORTEGA PALACIOS"/>
    <x v="0"/>
  </r>
  <r>
    <s v="18/02/2026 11:08:53"/>
    <s v="1090427589 - HANNET YULIETH VELASQUEZ VILLAMIZAR"/>
    <x v="1"/>
    <s v="El candidato registra un interés ocupacional"/>
    <s v="1090395137 - DAVIED ANTHONY ORTEGA PALACIOS"/>
    <x v="0"/>
  </r>
  <r>
    <s v="18/02/2026 12:57:29"/>
    <s v="1090427589 - HANNET YULIETH VELASQUEZ VILLAMIZAR"/>
    <x v="0"/>
    <s v="El candidato se inscribe en el Agencia Pública de Empleo"/>
    <s v="1092347536 - ADOLFO MESA MESA"/>
    <x v="0"/>
  </r>
  <r>
    <s v="18/02/2026 12:57:47"/>
    <s v="1090427589 - HANNET YULIETH VELASQUEZ VILLAMIZAR"/>
    <x v="1"/>
    <s v="El candidato registra un interés ocupacional"/>
    <s v="1092347536 - ADOLFO MESA MESA"/>
    <x v="0"/>
  </r>
  <r>
    <s v="18/02/2026 13:35:32"/>
    <s v="1090427589 - HANNET YULIETH VELASQUEZ VILLAMIZAR"/>
    <x v="0"/>
    <s v="El candidato se inscribe en el Agencia Pública de Empleo"/>
    <s v="88208147 - JOSE SAUL RANGEL DIAZ"/>
    <x v="0"/>
  </r>
  <r>
    <s v="18/02/2026 13:35:57"/>
    <s v="1090427589 - HANNET YULIETH VELASQUEZ VILLAMIZAR"/>
    <x v="1"/>
    <s v="El candidato registra un interés ocupacional"/>
    <s v="88208147 - JOSE SAUL RANGEL DIAZ"/>
    <x v="0"/>
  </r>
  <r>
    <s v="18/02/2026 13:41:50"/>
    <s v="1090427589 - HANNET YULIETH VELASQUEZ VILLAMIZAR"/>
    <x v="0"/>
    <s v="El candidato se inscribe en el Agencia Pública de Empleo"/>
    <s v="1090410466 - BRAYAN HARLEY SUAREZ GOMEZ"/>
    <x v="0"/>
  </r>
  <r>
    <s v="18/02/2026 13:42:04"/>
    <s v="1090427589 - HANNET YULIETH VELASQUEZ VILLAMIZAR"/>
    <x v="1"/>
    <s v="El candidato registra un interés ocupacional"/>
    <s v="1090410466 - BRAYAN HARLEY SUAREZ GOMEZ"/>
    <x v="0"/>
  </r>
  <r>
    <s v="18/02/2026 13:47:23"/>
    <s v="1090427589 - HANNET YULIETH VELASQUEZ VILLAMIZAR"/>
    <x v="0"/>
    <s v="El candidato se inscribe en el Agencia Pública de Empleo"/>
    <s v="1090481541 - NEXXI PERES TORRES"/>
    <x v="0"/>
  </r>
  <r>
    <s v="18/02/2026 13:47:38"/>
    <s v="1090427589 - HANNET YULIETH VELASQUEZ VILLAMIZAR"/>
    <x v="1"/>
    <s v="El candidato registra un interés ocupacional"/>
    <s v="1090481541 - NEXXI PERES TORRES"/>
    <x v="0"/>
  </r>
  <r>
    <s v="18/02/2026 13:54:55"/>
    <s v="1090427589 - HANNET YULIETH VELASQUEZ VILLAMIZAR"/>
    <x v="0"/>
    <s v="El candidato se inscribe en el Agencia Pública de Empleo"/>
    <s v="13259243 - VICENTE GARCIA GUEVARA"/>
    <x v="0"/>
  </r>
  <r>
    <s v="18/02/2026 13:55:13"/>
    <s v="1090427589 - HANNET YULIETH VELASQUEZ VILLAMIZAR"/>
    <x v="1"/>
    <s v="El candidato registra un interés ocupacional"/>
    <s v="13259243 - VICENTE GARCIA GUEVARA"/>
    <x v="0"/>
  </r>
  <r>
    <s v="18/02/2026 16:14:37"/>
    <s v="1090427589 - HANNET YULIETH VELASQUEZ VILLAMIZAR"/>
    <x v="0"/>
    <s v="El candidato se inscribe en el Agencia Pública de Empleo"/>
    <s v="13441502 - GALO ARMANDO CEPEDA RIVERA"/>
    <x v="0"/>
  </r>
  <r>
    <s v="18/02/2026 16:14:52"/>
    <s v="1090427589 - HANNET YULIETH VELASQUEZ VILLAMIZAR"/>
    <x v="1"/>
    <s v="El candidato registra un interés ocupacional"/>
    <s v="13441502 - GALO ARMANDO CEPEDA RIVERA"/>
    <x v="0"/>
  </r>
  <r>
    <s v="18/02/2026 16:21:40"/>
    <s v="1090427589 - HANNET YULIETH VELASQUEZ VILLAMIZAR"/>
    <x v="0"/>
    <s v="El candidato se inscribe en el Agencia Pública de Empleo"/>
    <s v="1001892121 - JACKSON ALFREDO LAUREN ARRIETA"/>
    <x v="0"/>
  </r>
  <r>
    <s v="18/02/2026 16:21:55"/>
    <s v="1090427589 - HANNET YULIETH VELASQUEZ VILLAMIZAR"/>
    <x v="1"/>
    <s v="El candidato registra un interés ocupacional"/>
    <s v="1001892121 - JACKSON ALFREDO LAUREN ARRIETA"/>
    <x v="0"/>
  </r>
  <r>
    <s v="18/02/2026 16:24:24"/>
    <s v="1090427589 - HANNET YULIETH VELASQUEZ VILLAMIZAR"/>
    <x v="0"/>
    <s v="El candidato se inscribe en el Agencia Pública de Empleo"/>
    <s v="88223981 - VLADIMIR ACUÑA RODRIGUEZ"/>
    <x v="0"/>
  </r>
  <r>
    <s v="18/02/2026 16:34:45"/>
    <s v="1090427589 - HANNET YULIETH VELASQUEZ VILLAMIZAR"/>
    <x v="0"/>
    <s v="El candidato se inscribe en el Agencia Pública de Empleo"/>
    <s v="1092352081 - JACKSON MANUEL VEGA MEDINA"/>
    <x v="0"/>
  </r>
  <r>
    <s v="18/02/2026 16:35:01"/>
    <s v="1090427589 - HANNET YULIETH VELASQUEZ VILLAMIZAR"/>
    <x v="1"/>
    <s v="El candidato registra un interés ocupacional"/>
    <s v="1092352081 - JACKSON MANUEL VEGA MEDINA"/>
    <x v="0"/>
  </r>
  <r>
    <s v="18/02/2026 16:45:40"/>
    <s v="1090427589 - HANNET YULIETH VELASQUEZ VILLAMIZAR"/>
    <x v="0"/>
    <s v="El candidato se inscribe en el Agencia Pública de Empleo"/>
    <s v="1094160380 - ALEJANDRO PEÑALOZA MANCIPE"/>
    <x v="0"/>
  </r>
  <r>
    <s v="18/02/2026 16:46:01"/>
    <s v="1090427589 - HANNET YULIETH VELASQUEZ VILLAMIZAR"/>
    <x v="1"/>
    <s v="El candidato registra un interés ocupacional"/>
    <s v="1094160380 - ALEJANDRO PEÑALOZA MANCIPE"/>
    <x v="0"/>
  </r>
  <r>
    <s v="24/02/2026 14:05:56"/>
    <s v="1090427589 - HANNET YULIETH VELASQUEZ VILLAMIZAR"/>
    <x v="2"/>
    <s v="El candidato es seleccionado para ocupar la vacante"/>
    <s v="1004904244 - BRAYAN JESUS VELASQUEZ CHACON"/>
    <x v="0"/>
  </r>
  <r>
    <s v="24/02/2026 14:05:56"/>
    <s v="1090427589 - HANNET YULIETH VELASQUEZ VILLAMIZAR"/>
    <x v="2"/>
    <s v="El candidato no es seleccionado para ocupar la vacante"/>
    <s v="1090374998 - JAIR DAVID ESPINEL ORTIZ"/>
    <x v="0"/>
  </r>
  <r>
    <s v="24/02/2026 14:05:56"/>
    <s v="1090427589 - HANNET YULIETH VELASQUEZ VILLAMIZAR"/>
    <x v="2"/>
    <s v="El candidato no es seleccionado para ocupar la vacante"/>
    <s v="10305668 - JOSE LUIS TORO RIVERA"/>
    <x v="0"/>
  </r>
  <r>
    <s v="24/02/2026 14:05:56"/>
    <s v="1090427589 - HANNET YULIETH VELASQUEZ VILLAMIZAR"/>
    <x v="2"/>
    <s v="El candidato no es seleccionado para ocupar la vacante"/>
    <s v="88239069 - HUMBERTO VILLAMIZAR CARREÑO"/>
    <x v="0"/>
  </r>
  <r>
    <s v="24/02/2026 14:05:56"/>
    <s v="1090427589 - HANNET YULIETH VELASQUEZ VILLAMIZAR"/>
    <x v="2"/>
    <s v="El candidato no es seleccionado para ocupar la vacante"/>
    <s v="1090526528 - EDINSON MAURICIO HERNANDEZ LOPEZ"/>
    <x v="0"/>
  </r>
  <r>
    <s v="25/02/2026 11:10:52"/>
    <s v="1090427589 - HANNET YULIETH VELASQUEZ VILLAMIZAR"/>
    <x v="0"/>
    <s v="El candidato se inscribe en el Agencia Pública de Empleo"/>
    <s v="1007930068 - JUAN PABLO CORONEL GELVEZ"/>
    <x v="0"/>
  </r>
  <r>
    <s v="25/02/2026 11:11:10"/>
    <s v="1090427589 - HANNET YULIETH VELASQUEZ VILLAMIZAR"/>
    <x v="1"/>
    <s v="El candidato registra un interés ocupacional"/>
    <s v="1007930068 - JUAN PABLO CORONEL GELVEZ"/>
    <x v="0"/>
  </r>
  <r>
    <s v="25/02/2026 12:53:47"/>
    <s v="1090427589 - HANNET YULIETH VELASQUEZ VILLAMIZAR"/>
    <x v="0"/>
    <s v="El candidato se inscribe en el Agencia Pública de Empleo"/>
    <s v="1127053890 - DAINY LISETH LEAL CARDENAS"/>
    <x v="0"/>
  </r>
  <r>
    <s v="25/02/2026 12:54:04"/>
    <s v="1090427589 - HANNET YULIETH VELASQUEZ VILLAMIZAR"/>
    <x v="1"/>
    <s v="El candidato registra un interés ocupacional"/>
    <s v="1127053890 - DAINY LISETH LEAL CARDENAS"/>
    <x v="0"/>
  </r>
  <r>
    <s v="25/02/2026 13:14:16"/>
    <s v="1090427589 - HANNET YULIETH VELASQUEZ VILLAMIZAR"/>
    <x v="0"/>
    <s v="El candidato se inscribe en el Agencia Pública de Empleo"/>
    <s v="1093784209 - LUISA MARIA MENDOXA LEON"/>
    <x v="0"/>
  </r>
  <r>
    <s v="25/02/2026 13:14:32"/>
    <s v="1090427589 - HANNET YULIETH VELASQUEZ VILLAMIZAR"/>
    <x v="1"/>
    <s v="El candidato registra un interés ocupacional"/>
    <s v="1093784209 - LUISA MARIA MENDOXA LEON"/>
    <x v="0"/>
  </r>
  <r>
    <s v="25/02/2026 14:13:21"/>
    <s v="1090427589 - HANNET YULIETH VELASQUEZ VILLAMIZAR"/>
    <x v="0"/>
    <s v="El candidato se inscribe en el Agencia Pública de Empleo"/>
    <s v="1127352464 - EVELYN ROJAS VALENCIA"/>
    <x v="0"/>
  </r>
  <r>
    <s v="25/02/2026 14:13:37"/>
    <s v="1090427589 - HANNET YULIETH VELASQUEZ VILLAMIZAR"/>
    <x v="1"/>
    <s v="El candidato registra un interés ocupacional"/>
    <s v="1127352464 - EVELYN ROJAS VALENCIA"/>
    <x v="0"/>
  </r>
  <r>
    <s v="25/02/2026 14:19:14"/>
    <s v="1090427589 - HANNET YULIETH VELASQUEZ VILLAMIZAR"/>
    <x v="0"/>
    <s v="El candidato se inscribe en el Agencia Pública de Empleo"/>
    <s v="37392026 - YURLEY ADRIANA TIBADUIZA BAUTISTA"/>
    <x v="0"/>
  </r>
  <r>
    <s v="25/02/2026 14:19:31"/>
    <s v="1090427589 - HANNET YULIETH VELASQUEZ VILLAMIZAR"/>
    <x v="1"/>
    <s v="El candidato registra un interés ocupacional"/>
    <s v="37392026 - YURLEY ADRIANA TIBADUIZA BAUTISTA"/>
    <x v="0"/>
  </r>
  <r>
    <s v="25/02/2026 14:23:06"/>
    <s v="1090427589 - HANNET YULIETH VELASQUEZ VILLAMIZAR"/>
    <x v="0"/>
    <s v="El candidato se inscribe en el Agencia Pública de Empleo"/>
    <s v="1004923480 - LENNIS MARCELA TORRES PARADA"/>
    <x v="0"/>
  </r>
  <r>
    <s v="25/02/2026 14:23:28"/>
    <s v="1090427589 - HANNET YULIETH VELASQUEZ VILLAMIZAR"/>
    <x v="1"/>
    <s v="El candidato registra un interés ocupacional"/>
    <s v="1004923480 - LENNIS MARCELA TORRES PARADA"/>
    <x v="0"/>
  </r>
  <r>
    <s v="25/02/2026 14:29:27"/>
    <s v="1090427589 - HANNET YULIETH VELASQUEZ VILLAMIZAR"/>
    <x v="2"/>
    <s v="El candidato es seleccionado para ocupar la vacante"/>
    <s v="1007930068 - JUAN PABLO CORONEL GELVEZ"/>
    <x v="0"/>
  </r>
  <r>
    <s v="25/02/2026 14:30:40"/>
    <s v="1090427589 - HANNET YULIETH VELASQUEZ VILLAMIZAR"/>
    <x v="2"/>
    <s v="El candidato es seleccionado para ocupar la vacante"/>
    <s v="1127053890 - DAINY LISETH LEAL CARDENAS"/>
    <x v="0"/>
  </r>
  <r>
    <s v="25/02/2026 14:32:44"/>
    <s v="1090427589 - HANNET YULIETH VELASQUEZ VILLAMIZAR"/>
    <x v="2"/>
    <s v="El candidato es seleccionado para ocupar la vacante"/>
    <s v="1093737578 - MARYORY LONDOÑO MENESES"/>
    <x v="0"/>
  </r>
  <r>
    <s v="25/02/2026 14:39:25"/>
    <s v="1090427589 - HANNET YULIETH VELASQUEZ VILLAMIZAR"/>
    <x v="2"/>
    <s v="El candidato es seleccionado para ocupar la vacante"/>
    <s v="1127055976 - PETER ALEXANDER MEJIA VELASCO"/>
    <x v="0"/>
  </r>
  <r>
    <s v="25/02/2026 14:41:08"/>
    <s v="1090427589 - HANNET YULIETH VELASQUEZ VILLAMIZAR"/>
    <x v="2"/>
    <s v="El candidato es seleccionado para ocupar la vacante"/>
    <s v="1093784209 - LUISA MARIA MENDOXA LEON"/>
    <x v="0"/>
  </r>
  <r>
    <s v="25/02/2026 14:44:15"/>
    <s v="1090427589 - HANNET YULIETH VELASQUEZ VILLAMIZAR"/>
    <x v="2"/>
    <s v="El candidato es seleccionado para ocupar la vacante"/>
    <s v="1004999087 - JURLEY SELENA MONGUI GOMEZ"/>
    <x v="0"/>
  </r>
  <r>
    <s v="25/02/2026 14:46:58"/>
    <s v="1090427589 - HANNET YULIETH VELASQUEZ VILLAMIZAR"/>
    <x v="2"/>
    <s v="El candidato es seleccionado para ocupar la vacante"/>
    <s v="1127352464 - EVELYN ROJAS VALENCIA"/>
    <x v="0"/>
  </r>
  <r>
    <s v="25/02/2026 14:48:46"/>
    <s v="1090427589 - HANNET YULIETH VELASQUEZ VILLAMIZAR"/>
    <x v="2"/>
    <s v="El candidato es seleccionado para ocupar la vacante"/>
    <s v="37392026 - YURLEY ADRIANA TIBADUIZA BAUTISTA"/>
    <x v="0"/>
  </r>
  <r>
    <s v="25/02/2026 14:48:46"/>
    <s v="1090427589 - HANNET YULIETH VELASQUEZ VILLAMIZAR"/>
    <x v="2"/>
    <s v="El candidato es seleccionado para ocupar la vacante"/>
    <s v="1004910596 - JUAN CARLOS SABOGAL ESTUPIÑAN"/>
    <x v="0"/>
  </r>
  <r>
    <s v="25/02/2026 14:53:14"/>
    <s v="1090427589 - HANNET YULIETH VELASQUEZ VILLAMIZAR"/>
    <x v="2"/>
    <s v="El candidato es seleccionado para ocupar la vacante"/>
    <s v="1004923480 - LENNIS MARCELA TORRES PARADA"/>
    <x v="0"/>
  </r>
  <r>
    <s v="25/02/2026 15:21:24"/>
    <s v="1090427589 - HANNET YULIETH VELASQUEZ VILLAMIZAR"/>
    <x v="2"/>
    <s v="El candidato es seleccionado para ocupar la vacante"/>
    <s v="1005035918 - SKARLY GERALDINE VERGARA RODRIGUEZ"/>
    <x v="0"/>
  </r>
  <r>
    <s v="25/02/2026 15:22:44"/>
    <s v="1090427589 - HANNET YULIETH VELASQUEZ VILLAMIZAR"/>
    <x v="2"/>
    <s v="El candidato es seleccionado para ocupar la vacante"/>
    <s v="1092346327 - ENGLI YOLIMER ZAMBRANO ALVAREZ"/>
    <x v="0"/>
  </r>
  <r>
    <s v="26/02/2026 08:12:47"/>
    <s v="1090427589 - HANNET YULIETH VELASQUEZ VILLAMIZAR"/>
    <x v="0"/>
    <s v="El candidato se inscribe en el Agencia Pública de Empleo"/>
    <s v="1005028678 - MARYLIN DANIELA MEJIA RANGEL"/>
    <x v="0"/>
  </r>
  <r>
    <s v="26/02/2026 08:13:10"/>
    <s v="1090427589 - HANNET YULIETH VELASQUEZ VILLAMIZAR"/>
    <x v="1"/>
    <s v="El candidato registra un interés ocupacional"/>
    <s v="1005028678 - MARYLIN DANIELA MEJIA RANGEL"/>
    <x v="0"/>
  </r>
  <r>
    <s v="26/02/2026 08:19:17"/>
    <s v="1090427589 - HANNET YULIETH VELASQUEZ VILLAMIZAR"/>
    <x v="0"/>
    <s v="El candidato se inscribe en el Agencia Pública de Empleo"/>
    <s v="629731 - YOANY ALFREDO RUIZ VIVAS"/>
    <x v="0"/>
  </r>
  <r>
    <s v="26/02/2026 08:19:36"/>
    <s v="1090427589 - HANNET YULIETH VELASQUEZ VILLAMIZAR"/>
    <x v="1"/>
    <s v="El candidato registra un interés ocupacional"/>
    <s v="629731 - YOANY ALFREDO RUIZ VIVAS"/>
    <x v="0"/>
  </r>
  <r>
    <s v="26/02/2026 08:31:53"/>
    <s v="1090427589 - HANNET YULIETH VELASQUEZ VILLAMIZAR"/>
    <x v="0"/>
    <s v="El candidato se inscribe en el Agencia Pública de Empleo"/>
    <s v="1065591000 - OSCAR IVAN TRUJILLO MORENO"/>
    <x v="0"/>
  </r>
  <r>
    <s v="26/02/2026 08:32:07"/>
    <s v="1090427589 - HANNET YULIETH VELASQUEZ VILLAMIZAR"/>
    <x v="1"/>
    <s v="El candidato registra un interés ocupacional"/>
    <s v="1065591000 - OSCAR IVAN TRUJILLO MORENO"/>
    <x v="0"/>
  </r>
  <r>
    <s v="26/02/2026 08:34:16"/>
    <s v="1090427589 - HANNET YULIETH VELASQUEZ VILLAMIZAR"/>
    <x v="0"/>
    <s v="El candidato se inscribe en el Agencia Pública de Empleo"/>
    <s v="1093294880 - ANDRES CAMILO TRUJILLO RANGEL"/>
    <x v="0"/>
  </r>
  <r>
    <s v="26/02/2026 08:34:34"/>
    <s v="1090427589 - HANNET YULIETH VELASQUEZ VILLAMIZAR"/>
    <x v="1"/>
    <s v="El candidato registra un interés ocupacional"/>
    <s v="1093294880 - ANDRES CAMILO TRUJILLO RANGEL"/>
    <x v="0"/>
  </r>
  <r>
    <s v="26/02/2026 08:42:32"/>
    <s v="1090427589 - HANNET YULIETH VELASQUEZ VILLAMIZAR"/>
    <x v="0"/>
    <s v="El candidato se inscribe en el Agencia Pública de Empleo"/>
    <s v="1090520424 - JUAN GUILLERMO VEGA ROJAS"/>
    <x v="0"/>
  </r>
  <r>
    <s v="26/02/2026 08:42:50"/>
    <s v="1090427589 - HANNET YULIETH VELASQUEZ VILLAMIZAR"/>
    <x v="1"/>
    <s v="El candidato registra un interés ocupacional"/>
    <s v="1090520424 - JUAN GUILLERMO VEGA ROJAS"/>
    <x v="0"/>
  </r>
  <r>
    <s v="26/02/2026 08:46:32"/>
    <s v="1090427589 - HANNET YULIETH VELASQUEZ VILLAMIZAR"/>
    <x v="2"/>
    <s v="El candidato es seleccionado para ocupar la vacante"/>
    <s v="1005028678 - MARYLIN DANIELA MEJIA RANGEL"/>
    <x v="0"/>
  </r>
  <r>
    <s v="26/02/2026 08:46:32"/>
    <s v="1090427589 - HANNET YULIETH VELASQUEZ VILLAMIZAR"/>
    <x v="2"/>
    <s v="El candidato es seleccionado para ocupar la vacante"/>
    <s v="27721015 - CLAUDIA MONGUI SANCHEZ RODRIGUEZ"/>
    <x v="0"/>
  </r>
  <r>
    <s v="26/02/2026 08:48:14"/>
    <s v="1090427589 - HANNET YULIETH VELASQUEZ VILLAMIZAR"/>
    <x v="2"/>
    <s v="El candidato es seleccionado para ocupar la vacante"/>
    <s v="1065591000 - OSCAR IVAN TRUJILLO MORENO"/>
    <x v="0"/>
  </r>
  <r>
    <s v="26/02/2026 08:48:14"/>
    <s v="1090427589 - HANNET YULIETH VELASQUEZ VILLAMIZAR"/>
    <x v="2"/>
    <s v="El candidato es seleccionado para ocupar la vacante"/>
    <s v="1090514854 - KAREN ANDREA MOGOLLON"/>
    <x v="0"/>
  </r>
  <r>
    <s v="26/02/2026 08:50:14"/>
    <s v="1090427589 - HANNET YULIETH VELASQUEZ VILLAMIZAR"/>
    <x v="2"/>
    <s v="El candidato es seleccionado para ocupar la vacante"/>
    <s v="1004795401 - KAREN YASMIN VERGEL"/>
    <x v="0"/>
  </r>
  <r>
    <s v="26/02/2026 08:50:14"/>
    <s v="1090427589 - HANNET YULIETH VELASQUEZ VILLAMIZAR"/>
    <x v="2"/>
    <s v="El candidato es seleccionado para ocupar la vacante"/>
    <s v="1093751909 - LEIDY PAOLA PORTILLA GIRALDO"/>
    <x v="0"/>
  </r>
  <r>
    <s v="26/02/2026 08:51:23"/>
    <s v="1090427589 - HANNET YULIETH VELASQUEZ VILLAMIZAR"/>
    <x v="2"/>
    <s v="El candidato es seleccionado para ocupar la vacante"/>
    <s v="37507216 - DIANA CAROLINA PRADA VILLEGAS"/>
    <x v="0"/>
  </r>
  <r>
    <s v="26/02/2026 08:52:47"/>
    <s v="1090427589 - HANNET YULIETH VELASQUEZ VILLAMIZAR"/>
    <x v="2"/>
    <s v="El candidato es seleccionado para ocupar la vacante"/>
    <s v="629731 - YOANY ALFREDO RUIZ VIVAS"/>
    <x v="0"/>
  </r>
  <r>
    <s v="26/02/2026 08:56:35"/>
    <s v="1090427589 - HANNET YULIETH VELASQUEZ VILLAMIZAR"/>
    <x v="2"/>
    <s v="El candidato es seleccionado para ocupar la vacante"/>
    <s v="1093294880 - ANDRES CAMILO TRUJILLO RANGEL"/>
    <x v="0"/>
  </r>
  <r>
    <s v="26/02/2026 08:57:49"/>
    <s v="1090427589 - HANNET YULIETH VELASQUEZ VILLAMIZAR"/>
    <x v="2"/>
    <s v="El candidato es seleccionado para ocupar la vacante"/>
    <s v="1090520424 - JUAN GUILLERMO VEGA ROJAS"/>
    <x v="0"/>
  </r>
  <r>
    <s v="27/02/2026 09:17:25"/>
    <s v="1090427589 - HANNET YULIETH VELASQUEZ VILLAMIZAR"/>
    <x v="0"/>
    <s v="El candidato se inscribe en el Agencia Pública de Empleo"/>
    <s v="1093773730 - JESUS FERNANDO ACUÑA GUTIERREZ"/>
    <x v="0"/>
  </r>
  <r>
    <s v="27/02/2026 09:17:45"/>
    <s v="1090427589 - HANNET YULIETH VELASQUEZ VILLAMIZAR"/>
    <x v="1"/>
    <s v="El candidato registra un interés ocupacional"/>
    <s v="1093773730 - JESUS FERNANDO ACUÑA GUTIERREZ"/>
    <x v="0"/>
  </r>
  <r>
    <s v="27/02/2026 09:50:36"/>
    <s v="1090427589 - HANNET YULIETH VELASQUEZ VILLAMIZAR"/>
    <x v="0"/>
    <s v="El candidato se inscribe en el Agencia Pública de Empleo"/>
    <s v="88251369 - RONELL DAVID YAÑEZ GUTIERREZ"/>
    <x v="0"/>
  </r>
  <r>
    <s v="27/02/2026 09:50:59"/>
    <s v="1090427589 - HANNET YULIETH VELASQUEZ VILLAMIZAR"/>
    <x v="1"/>
    <s v="El candidato registra un interés ocupacional"/>
    <s v="88251369 - RONELL DAVID YAÑEZ GUTIERREZ"/>
    <x v="0"/>
  </r>
  <r>
    <s v="27/02/2026 10:26:29"/>
    <s v="1090427589 - HANNET YULIETH VELASQUEZ VILLAMIZAR"/>
    <x v="0"/>
    <s v="El candidato se inscribe en el Agencia Pública de Empleo"/>
    <s v="2000031261 - JUAN CARLOS PINZON LOPEZ"/>
    <x v="0"/>
  </r>
  <r>
    <s v="27/02/2026 10:26:47"/>
    <s v="1090427589 - HANNET YULIETH VELASQUEZ VILLAMIZAR"/>
    <x v="1"/>
    <s v="El candidato registra un interés ocupacional"/>
    <s v="2000031261 - JUAN CARLOS PINZON LOPEZ"/>
    <x v="0"/>
  </r>
  <r>
    <s v="27/02/2026 10:41:56"/>
    <s v="1090427589 - HANNET YULIETH VELASQUEZ VILLAMIZAR"/>
    <x v="0"/>
    <s v="El candidato se inscribe en el Agencia Pública de Empleo"/>
    <s v="13278948 - ALIRIO ZAPATA RODRIGUEZ"/>
    <x v="0"/>
  </r>
  <r>
    <s v="27/02/2026 10:42:27"/>
    <s v="1090427589 - HANNET YULIETH VELASQUEZ VILLAMIZAR"/>
    <x v="1"/>
    <s v="El candidato registra un interés ocupacional"/>
    <s v="13278948 - ALIRIO ZAPATA RODRIGUEZ"/>
    <x v="0"/>
  </r>
  <r>
    <s v="27/02/2026 10:59:01"/>
    <s v="1090427589 - HANNET YULIETH VELASQUEZ VILLAMIZAR"/>
    <x v="0"/>
    <s v="El candidato se inscribe en el Agencia Pública de Empleo"/>
    <s v="1004843145 - MICHAEL YESID MORALES MENDOZA"/>
    <x v="0"/>
  </r>
  <r>
    <s v="27/02/2026 10:59:22"/>
    <s v="1090427589 - HANNET YULIETH VELASQUEZ VILLAMIZAR"/>
    <x v="1"/>
    <s v="El candidato registra un interés ocupacional"/>
    <s v="1004843145 - MICHAEL YESID MORALES MENDOZA"/>
    <x v="0"/>
  </r>
  <r>
    <s v="27/02/2026 11:13:40"/>
    <s v="1090427589 - HANNET YULIETH VELASQUEZ VILLAMIZAR"/>
    <x v="0"/>
    <s v="El candidato se inscribe en el Agencia Pública de Empleo"/>
    <s v="1004841735 - KAREN DAYANA LEAL CAREÑO"/>
    <x v="0"/>
  </r>
  <r>
    <s v="27/02/2026 11:13:55"/>
    <s v="1090427589 - HANNET YULIETH VELASQUEZ VILLAMIZAR"/>
    <x v="1"/>
    <s v="El candidato registra un interés ocupacional"/>
    <s v="1004841735 - KAREN DAYANA LEAL CAREÑO"/>
    <x v="0"/>
  </r>
  <r>
    <s v="02/03/2026 08:12:44"/>
    <s v="1090427589 - HANNET YULIETH VELASQUEZ VILLAMIZAR"/>
    <x v="0"/>
    <s v="El candidato se inscribe en el Agencia Pública de Empleo"/>
    <s v="1004846403 - ANA INES ROJAS MONSALVE"/>
    <x v="1"/>
  </r>
  <r>
    <s v="02/03/2026 08:13:03"/>
    <s v="1090427589 - HANNET YULIETH VELASQUEZ VILLAMIZAR"/>
    <x v="1"/>
    <s v="El candidato registra un interés ocupacional"/>
    <s v="1004846403 - ANA INES ROJAS MONSALVE"/>
    <x v="1"/>
  </r>
  <r>
    <s v="02/03/2026 22:30:55"/>
    <s v="1090427589 - HANNET YULIETH VELASQUEZ VILLAMIZAR"/>
    <x v="1"/>
    <s v="El candidato registra un interés ocupacional"/>
    <s v="1092175151 - VANESSA ALEJANDRA SARABIA VARGAS"/>
    <x v="1"/>
  </r>
  <r>
    <s v="02/03/2026 22:31:24"/>
    <s v="1090427589 - HANNET YULIETH VELASQUEZ VILLAMIZAR"/>
    <x v="1"/>
    <s v="El candidato registra un interés ocupacional"/>
    <s v="37323282 - DEYANIRA SANGUINO QUINTERO"/>
    <x v="1"/>
  </r>
  <r>
    <s v="02/03/2026 22:32:04"/>
    <s v="1090427589 - HANNET YULIETH VELASQUEZ VILLAMIZAR"/>
    <x v="1"/>
    <s v="El candidato registra un interés ocupacional"/>
    <s v="586449424 - LEIMAR YONAHISI ORTIZ LAGOS"/>
    <x v="1"/>
  </r>
  <r>
    <s v="02/03/2026 22:32:37"/>
    <s v="1090427589 - HANNET YULIETH VELASQUEZ VILLAMIZAR"/>
    <x v="1"/>
    <s v="El candidato registra un interés ocupacional"/>
    <s v="1093736915 - JOHNATTAN ALFREDO LAMUS ORTIZ"/>
    <x v="1"/>
  </r>
  <r>
    <s v="02/03/2026 22:33:02"/>
    <s v="1090427589 - HANNET YULIETH VELASQUEZ VILLAMIZAR"/>
    <x v="1"/>
    <s v="El candidato registra un interés ocupacional"/>
    <s v="1005012169 - MARLON DUVAN MENDOZA GONZALEZ"/>
    <x v="1"/>
  </r>
  <r>
    <s v="02/03/2026 22:34:02"/>
    <s v="1090427589 - HANNET YULIETH VELASQUEZ VILLAMIZAR"/>
    <x v="1"/>
    <s v="El candidato registra un interés ocupacional"/>
    <s v="1010010602 - YULIETH CAMILA MENDOZA ANTOLINEZ"/>
    <x v="1"/>
  </r>
  <r>
    <s v="02/03/2026 22:34:27"/>
    <s v="1090427589 - HANNET YULIETH VELASQUEZ VILLAMIZAR"/>
    <x v="1"/>
    <s v="El candidato registra un interés ocupacional"/>
    <s v="1094282700 - KAREN YECENIA MONAR BALLESTEROS"/>
    <x v="1"/>
  </r>
  <r>
    <s v="02/03/2026 22:47:32"/>
    <s v="1090427589 - HANNET YULIETH VELASQUEZ VILLAMIZAR"/>
    <x v="1"/>
    <s v="El candidato registra un interés ocupacional"/>
    <s v="27806313 - TRINIDAD MENDOZA PINZON"/>
    <x v="1"/>
  </r>
  <r>
    <s v="02/03/2026 22:47:54"/>
    <s v="1090427589 - HANNET YULIETH VELASQUEZ VILLAMIZAR"/>
    <x v="1"/>
    <s v="El candidato registra un interés ocupacional"/>
    <s v="1115720239 - DINA MARCELA TORRA ESPINEL"/>
    <x v="1"/>
  </r>
  <r>
    <s v="02/03/2026 22:48:19"/>
    <s v="1090427589 - HANNET YULIETH VELASQUEZ VILLAMIZAR"/>
    <x v="1"/>
    <s v="El candidato registra un interés ocupacional"/>
    <s v="1005025161 - ANGUIE VANESSA CARREÑO ACOSTA"/>
    <x v="1"/>
  </r>
  <r>
    <s v="02/03/2026 22:49:59"/>
    <s v="1090427589 - HANNET YULIETH VELASQUEZ VILLAMIZAR"/>
    <x v="1"/>
    <s v="El candidato registra un interés ocupacional"/>
    <s v="1049393051 - JHORFAN SNEIDER VEGA ALBARRACIN"/>
    <x v="1"/>
  </r>
  <r>
    <s v="02/03/2026 22:53:39"/>
    <s v="1090427589 - HANNET YULIETH VELASQUEZ VILLAMIZAR"/>
    <x v="1"/>
    <s v="El candidato registra un interés ocupacional"/>
    <s v="18926431 - CARLOS ALBERTO MADARRIAGA PARRA"/>
    <x v="1"/>
  </r>
  <r>
    <s v="02/03/2026 22:54:05"/>
    <s v="1090427589 - HANNET YULIETH VELASQUEZ VILLAMIZAR"/>
    <x v="1"/>
    <s v="El candidato registra un interés ocupacional"/>
    <s v="18921742 - PEDRO SOLIN ALVAREZ CALERO"/>
    <x v="1"/>
  </r>
  <r>
    <s v="02/03/2026 22:54:28"/>
    <s v="1090427589 - HANNET YULIETH VELASQUEZ VILLAMIZAR"/>
    <x v="1"/>
    <s v="El candidato registra un interés ocupacional"/>
    <s v="1003204842 - ISAAC GELVEZ REMOLINA"/>
    <x v="1"/>
  </r>
  <r>
    <s v="02/03/2026 22:55:20"/>
    <s v="1090427589 - HANNET YULIETH VELASQUEZ VILLAMIZAR"/>
    <x v="1"/>
    <s v="El candidato registra un interés ocupacional"/>
    <s v="1091660347 - ALBREY TELLEZ PEREZ"/>
    <x v="1"/>
  </r>
  <r>
    <s v="02/03/2026 22:55:50"/>
    <s v="1090427589 - HANNET YULIETH VELASQUEZ VILLAMIZAR"/>
    <x v="1"/>
    <s v="El candidato registra un interés ocupacional"/>
    <s v="1091985454 - DAYLIN DAYANA PEREZ PEREZ"/>
    <x v="1"/>
  </r>
  <r>
    <s v="02/03/2026 22:56:21"/>
    <s v="1090427589 - HANNET YULIETH VELASQUEZ VILLAMIZAR"/>
    <x v="1"/>
    <s v="El candidato registra un interés ocupacional"/>
    <s v="1093600287 - LUIS MIGUEL TORRES DIAZ"/>
    <x v="1"/>
  </r>
  <r>
    <s v="02/03/2026 22:56:47"/>
    <s v="1090427589 - HANNET YULIETH VELASQUEZ VILLAMIZAR"/>
    <x v="1"/>
    <s v="El candidato registra un interés ocupacional"/>
    <s v="1094055826 - MARYURY ASLEY JEREZ ROMAN"/>
    <x v="1"/>
  </r>
  <r>
    <s v="02/03/2026 22:57:15"/>
    <s v="1090427589 - HANNET YULIETH VELASQUEZ VILLAMIZAR"/>
    <x v="1"/>
    <s v="El candidato registra un interés ocupacional"/>
    <s v="1094054680 - JESUS EDUARDO GALVIS REY"/>
    <x v="1"/>
  </r>
  <r>
    <s v="02/03/2026 22:57:42"/>
    <s v="1090427589 - HANNET YULIETH VELASQUEZ VILLAMIZAR"/>
    <x v="1"/>
    <s v="El candidato registra un interés ocupacional"/>
    <s v="1093600735 - ANDRES SEBASTIAN SANDOVAL GUERRERO"/>
    <x v="1"/>
  </r>
  <r>
    <s v="02/03/2026 22:58:09"/>
    <s v="1090427589 - HANNET YULIETH VELASQUEZ VILLAMIZAR"/>
    <x v="1"/>
    <s v="El candidato registra un interés ocupacional"/>
    <s v="1090453689 - SNAYDER SEPULVEDA VARGAS"/>
    <x v="1"/>
  </r>
  <r>
    <s v="02/03/2026 22:58:34"/>
    <s v="1090427589 - HANNET YULIETH VELASQUEZ VILLAMIZAR"/>
    <x v="1"/>
    <s v="El candidato registra un interés ocupacional"/>
    <s v="1093599606 - DIEGO ARMANDO GUERRERO ACEVEDO"/>
    <x v="1"/>
  </r>
  <r>
    <s v="02/03/2026 22:59:02"/>
    <s v="1090427589 - HANNET YULIETH VELASQUEZ VILLAMIZAR"/>
    <x v="1"/>
    <s v="El candidato registra un interés ocupacional"/>
    <s v="1094267041 - MARIA ALEJANDRA RODRIGUEZ MONRROY"/>
    <x v="1"/>
  </r>
  <r>
    <s v="02/03/2026 22:59:29"/>
    <s v="1090427589 - HANNET YULIETH VELASQUEZ VILLAMIZAR"/>
    <x v="1"/>
    <s v="El candidato registra un interés ocupacional"/>
    <s v="1090454956 - MARIA ALEJANDRA RIVERA RODRIGUEZ"/>
    <x v="1"/>
  </r>
  <r>
    <s v="02/03/2026 22:59:57"/>
    <s v="1090427589 - HANNET YULIETH VELASQUEZ VILLAMIZAR"/>
    <x v="1"/>
    <s v="El candidato registra un interés ocupacional"/>
    <s v="1094055795 - SALOME PEREZ CARRILLO"/>
    <x v="1"/>
  </r>
  <r>
    <s v="02/03/2026 23:00:23"/>
    <s v="1090427589 - HANNET YULIETH VELASQUEZ VILLAMIZAR"/>
    <x v="1"/>
    <s v="El candidato registra un interés ocupacional"/>
    <s v="1093434007 - YORBEY YANDEL HERNANDEZ VERA"/>
    <x v="1"/>
  </r>
  <r>
    <s v="02/03/2026 23:00:45"/>
    <s v="1090427589 - HANNET YULIETH VELASQUEZ VILLAMIZAR"/>
    <x v="1"/>
    <s v="El candidato registra un interés ocupacional"/>
    <s v="1094642091 - EDIKSON FERNEY RODRIGUEZ ABRIL"/>
    <x v="1"/>
  </r>
  <r>
    <s v="02/03/2026 23:01:20"/>
    <s v="1090427589 - HANNET YULIETH VELASQUEZ VILLAMIZAR"/>
    <x v="1"/>
    <s v="El candidato registra un interés ocupacional"/>
    <s v="1091363607 - DARLYN NAYBETH LIZARAZO VALDERRAMA"/>
    <x v="1"/>
  </r>
  <r>
    <s v="02/03/2026 23:01:43"/>
    <s v="1090427589 - HANNET YULIETH VELASQUEZ VILLAMIZAR"/>
    <x v="1"/>
    <s v="El candidato registra un interés ocupacional"/>
    <s v="1091978458 - DANNA FERNANDA FERRER PARDO"/>
    <x v="1"/>
  </r>
  <r>
    <s v="02/03/2026 23:02:07"/>
    <s v="1090427589 - HANNET YULIETH VELASQUEZ VILLAMIZAR"/>
    <x v="1"/>
    <s v="El candidato registra un interés ocupacional"/>
    <s v="1093303001 - JOSE MIGUEL GAONA ORTEGA"/>
    <x v="1"/>
  </r>
  <r>
    <s v="02/03/2026 23:02:32"/>
    <s v="1090427589 - HANNET YULIETH VELASQUEZ VILLAMIZAR"/>
    <x v="1"/>
    <s v="El candidato registra un interés ocupacional"/>
    <s v="1005027074 - MARIA JOSE ROJAS PEREZ"/>
    <x v="1"/>
  </r>
  <r>
    <s v="02/03/2026 23:03:11"/>
    <s v="1090427589 - HANNET YULIETH VELASQUEZ VILLAMIZAR"/>
    <x v="1"/>
    <s v="El candidato registra un interés ocupacional"/>
    <s v="1071425 - ARIANNYS YOSELIN ROMERO PUERTA"/>
    <x v="1"/>
  </r>
  <r>
    <s v="02/03/2026 23:03:41"/>
    <s v="1090427589 - HANNET YULIETH VELASQUEZ VILLAMIZAR"/>
    <x v="1"/>
    <s v="El candidato registra un interés ocupacional"/>
    <s v="1116494604 - LESLY TATIANA PARRA BARAJAS"/>
    <x v="1"/>
  </r>
  <r>
    <s v="02/03/2026 23:04:17"/>
    <s v="1090427589 - HANNET YULIETH VELASQUEZ VILLAMIZAR"/>
    <x v="1"/>
    <s v="El candidato registra un interés ocupacional"/>
    <s v="1066284688 - JAMES ISAC ARIZA GUTIERREZ"/>
    <x v="1"/>
  </r>
  <r>
    <s v="03/03/2026 10:10:26"/>
    <s v="1090427589 - HANNET YULIETH VELASQUEZ VILLAMIZAR"/>
    <x v="0"/>
    <s v="El candidato se inscribe en el Agencia Pública de Empleo"/>
    <s v="1090549659 - YELZURI LEONELLA DURAN MARTINEZ"/>
    <x v="1"/>
  </r>
  <r>
    <s v="03/03/2026 10:10:41"/>
    <s v="1090427589 - HANNET YULIETH VELASQUEZ VILLAMIZAR"/>
    <x v="1"/>
    <s v="El candidato registra un interés ocupacional"/>
    <s v="1090549659 - YELZURI LEONELLA DURAN MARTINEZ"/>
    <x v="1"/>
  </r>
  <r>
    <s v="05/03/2026 08:26:31"/>
    <s v="1090427589 - HANNET YULIETH VELASQUEZ VILLAMIZAR"/>
    <x v="2"/>
    <s v="El candidato es seleccionado para ocupar la vacante"/>
    <s v="1090463486 - EDWUIN ALEXANDER VILLAMIZAR BELTRAN"/>
    <x v="1"/>
  </r>
  <r>
    <s v="05/03/2026 09:07:42"/>
    <s v="1090427589 - HANNET YULIETH VELASQUEZ VILLAMIZAR"/>
    <x v="2"/>
    <s v="El candidato es seleccionado para ocupar la vacante"/>
    <s v="1093762093 - MERLY JOHANNA SOLANO GOMEZ"/>
    <x v="1"/>
  </r>
  <r>
    <s v="05/03/2026 09:18:47"/>
    <s v="1090427589 - HANNET YULIETH VELASQUEZ VILLAMIZAR"/>
    <x v="2"/>
    <s v="El candidato es seleccionado para ocupar la vacante"/>
    <s v="1093771847 - GERARDO CERVERA SILVA"/>
    <x v="1"/>
  </r>
  <r>
    <s v="06/03/2026 08:02:10"/>
    <s v="1090427589 - HANNET YULIETH VELASQUEZ VILLAMIZAR"/>
    <x v="0"/>
    <s v="El candidato se inscribe en el Agencia Pública de Empleo"/>
    <s v="37269245 - MAGDA LILIANA URIBE DURAN"/>
    <x v="1"/>
  </r>
  <r>
    <s v="06/03/2026 08:02:43"/>
    <s v="1090427589 - HANNET YULIETH VELASQUEZ VILLAMIZAR"/>
    <x v="1"/>
    <s v="El candidato registra un interés ocupacional"/>
    <s v="37269245 - MAGDA LILIANA URIBE DURAN"/>
    <x v="1"/>
  </r>
  <r>
    <s v="06/03/2026 11:36:16"/>
    <s v="1090427589 - HANNET YULIETH VELASQUEZ VILLAMIZAR"/>
    <x v="2"/>
    <s v="El candidato es seleccionado para ocupar la vacante"/>
    <s v="13270332 - LUIS ALBERTO CARRIEDO ESPINEL"/>
    <x v="1"/>
  </r>
  <r>
    <s v="06/03/2026 11:47:28"/>
    <s v="1090427589 - HANNET YULIETH VELASQUEZ VILLAMIZAR"/>
    <x v="2"/>
    <s v="El candidato es seleccionado para ocupar la vacante"/>
    <s v="13493884 - JORGE ARIDES PARRA GARCIA"/>
    <x v="1"/>
  </r>
  <r>
    <s v="06/03/2026 12:12:31"/>
    <s v="1090427589 - HANNET YULIETH VELASQUEZ VILLAMIZAR"/>
    <x v="2"/>
    <s v="El candidato es seleccionado para ocupar la vacante"/>
    <s v="1004878022 - KAREN ALEXANDRA MORANTES BOHORQUEZ"/>
    <x v="1"/>
  </r>
  <r>
    <s v="06/03/2026 12:20:22"/>
    <s v="1090427589 - HANNET YULIETH VELASQUEZ VILLAMIZAR"/>
    <x v="2"/>
    <s v="El candidato es seleccionado para ocupar la vacante"/>
    <s v="684200 - JOHNNY JOSE GUTIERREZ MARQUEZ"/>
    <x v="1"/>
  </r>
  <r>
    <s v="06/03/2026 13:16:48"/>
    <s v="1090427589 - HANNET YULIETH VELASQUEZ VILLAMIZAR"/>
    <x v="2"/>
    <s v="El candidato es seleccionado para ocupar la vacante"/>
    <s v="1007437960 - EUSTACIO GUEVARA MARQUEZ"/>
    <x v="1"/>
  </r>
  <r>
    <s v="06/03/2026 13:22:44"/>
    <s v="1090427589 - HANNET YULIETH VELASQUEZ VILLAMIZAR"/>
    <x v="2"/>
    <s v="El candidato es seleccionado para ocupar la vacante"/>
    <s v="88196872 - LUIS FERNANDO MENDOZA CACERES"/>
    <x v="1"/>
  </r>
  <r>
    <s v="06/03/2026 13:39:51"/>
    <s v="1090427589 - HANNET YULIETH VELASQUEZ VILLAMIZAR"/>
    <x v="2"/>
    <s v="El candidato es seleccionado para ocupar la vacante"/>
    <s v="1093802124 - FRANKLIN ALEXANDER GUTIERREZ VEGA"/>
    <x v="1"/>
  </r>
  <r>
    <s v="06/03/2026 13:39:51"/>
    <s v="1090427589 - HANNET YULIETH VELASQUEZ VILLAMIZAR"/>
    <x v="2"/>
    <s v="El candidato es seleccionado para ocupar la vacante"/>
    <s v="88217218 - JAVIER MORENO CHAPARRO"/>
    <x v="1"/>
  </r>
  <r>
    <s v="06/03/2026 13:39:51"/>
    <s v="1090427589 - HANNET YULIETH VELASQUEZ VILLAMIZAR"/>
    <x v="2"/>
    <s v="El candidato es seleccionado para ocupar la vacante"/>
    <s v="88143133 - ELGAR EMIRO DIAZ ROPERO"/>
    <x v="1"/>
  </r>
  <r>
    <s v="06/03/2026 13:47:19"/>
    <s v="1090427589 - HANNET YULIETH VELASQUEZ VILLAMIZAR"/>
    <x v="2"/>
    <s v="El candidato es seleccionado para ocupar la vacante"/>
    <s v="1093745236 - ENDERSON ALEXANDER GOMEZ MORENO"/>
    <x v="1"/>
  </r>
  <r>
    <s v="06/03/2026 13:47:19"/>
    <s v="1090427589 - HANNET YULIETH VELASQUEZ VILLAMIZAR"/>
    <x v="2"/>
    <s v="El candidato es seleccionado para ocupar la vacante"/>
    <s v="1090529626 - BREIDI ANDREI CORONEL OMAÑA"/>
    <x v="1"/>
  </r>
  <r>
    <s v="06/03/2026 13:47:19"/>
    <s v="1090427589 - HANNET YULIETH VELASQUEZ VILLAMIZAR"/>
    <x v="2"/>
    <s v="El candidato es seleccionado para ocupar la vacante"/>
    <s v="13507886 - JULIAN LOPEZ JAIMES"/>
    <x v="1"/>
  </r>
  <r>
    <s v="06/03/2026 13:47:19"/>
    <s v="1090427589 - HANNET YULIETH VELASQUEZ VILLAMIZAR"/>
    <x v="2"/>
    <s v="El candidato es seleccionado para ocupar la vacante"/>
    <s v="88275948 - ALEXANDER OVALLES MIRANDA"/>
    <x v="1"/>
  </r>
  <r>
    <s v="06/03/2026 13:53:54"/>
    <s v="1090427589 - HANNET YULIETH VELASQUEZ VILLAMIZAR"/>
    <x v="2"/>
    <s v="El candidato es seleccionado para ocupar la vacante"/>
    <s v="1093142070 - LUSHAY ANDREA GONZALEZ VILLAMIZAR"/>
    <x v="1"/>
  </r>
  <r>
    <s v="06/03/2026 13:53:54"/>
    <s v="1090427589 - HANNET YULIETH VELASQUEZ VILLAMIZAR"/>
    <x v="2"/>
    <s v="El candidato es seleccionado para ocupar la vacante"/>
    <s v="1090506769 - MARÍA FERNANDA BÁEZ ZAMUDIO"/>
    <x v="1"/>
  </r>
  <r>
    <s v="06/03/2026 14:31:19"/>
    <s v="1090427589 - HANNET YULIETH VELASQUEZ VILLAMIZAR"/>
    <x v="2"/>
    <s v="El candidato es seleccionado para ocupar la vacante"/>
    <s v="88215661 - CELSO CAMARGO MARIN"/>
    <x v="1"/>
  </r>
  <r>
    <s v="06/03/2026 14:39:33"/>
    <s v="1090427589 - HANNET YULIETH VELASQUEZ VILLAMIZAR"/>
    <x v="2"/>
    <s v="El candidato es seleccionado para ocupar la vacante"/>
    <s v="88227169 - NEPTALY CAMARGO MARIN"/>
    <x v="1"/>
  </r>
  <r>
    <s v="09/03/2026 10:38:06"/>
    <s v="1090427589 - HANNET YULIETH VELASQUEZ VILLAMIZAR"/>
    <x v="2"/>
    <s v="El candidato no es seleccionado para ocupar la vacante"/>
    <s v="1193201433 - JHOAN ALEXIS CORRALES DELGADO"/>
    <x v="1"/>
  </r>
  <r>
    <s v="09/03/2026 10:38:06"/>
    <s v="1090427589 - HANNET YULIETH VELASQUEZ VILLAMIZAR"/>
    <x v="2"/>
    <s v="El candidato no es seleccionado para ocupar la vacante"/>
    <s v="1090418325 - LUIS YADIR ALARCÓN SAAVEDRA"/>
    <x v="1"/>
  </r>
  <r>
    <s v="09/03/2026 10:38:06"/>
    <s v="1090427589 - HANNET YULIETH VELASQUEZ VILLAMIZAR"/>
    <x v="2"/>
    <s v="El candidato no es seleccionado para ocupar la vacante"/>
    <s v="1193419113 - JOSÉ SEBASTIÁN RESTREPO PALACIO"/>
    <x v="1"/>
  </r>
  <r>
    <s v="09/03/2026 10:38:06"/>
    <s v="1090427589 - HANNET YULIETH VELASQUEZ VILLAMIZAR"/>
    <x v="2"/>
    <s v="El candidato no es seleccionado para ocupar la vacante"/>
    <s v="1090531202 - JUAN DIEGO FELIPE TERRA"/>
    <x v="1"/>
  </r>
  <r>
    <s v="09/03/2026 10:38:06"/>
    <s v="1090427589 - HANNET YULIETH VELASQUEZ VILLAMIZAR"/>
    <x v="2"/>
    <s v="El candidato no es seleccionado para ocupar la vacante"/>
    <s v="1005038378 - CANDY JULIETH ORTIZ CORONADO"/>
    <x v="1"/>
  </r>
  <r>
    <s v="09/03/2026 10:38:06"/>
    <s v="1090427589 - HANNET YULIETH VELASQUEZ VILLAMIZAR"/>
    <x v="2"/>
    <s v="El candidato no es seleccionado para ocupar la vacante"/>
    <s v="1090397212 - LUIS CARLOS GAITAN RODRIGUEZ"/>
    <x v="1"/>
  </r>
  <r>
    <s v="09/03/2026 10:38:06"/>
    <s v="1090427589 - HANNET YULIETH VELASQUEZ VILLAMIZAR"/>
    <x v="2"/>
    <s v="El candidato no es seleccionado para ocupar la vacante"/>
    <s v="1049654077 - YARA ALEJANDRA RUIZ LÓPEZ"/>
    <x v="1"/>
  </r>
  <r>
    <s v="09/03/2026 10:38:06"/>
    <s v="1090427589 - HANNET YULIETH VELASQUEZ VILLAMIZAR"/>
    <x v="2"/>
    <s v="El candidato no es seleccionado para ocupar la vacante"/>
    <s v="1093788918 - JUAN PABLO CONTRERAS MESA"/>
    <x v="1"/>
  </r>
  <r>
    <s v="09/03/2026 10:38:06"/>
    <s v="1090427589 - HANNET YULIETH VELASQUEZ VILLAMIZAR"/>
    <x v="2"/>
    <s v="El candidato no es seleccionado para ocupar la vacante"/>
    <s v="1090393077 - JESUS ARNOLDO DURAN MARTINEZ"/>
    <x v="1"/>
  </r>
  <r>
    <s v="09/03/2026 10:38:06"/>
    <s v="1090427589 - HANNET YULIETH VELASQUEZ VILLAMIZAR"/>
    <x v="2"/>
    <s v="El candidato no es seleccionado para ocupar la vacante"/>
    <s v="1093786041 - JOEL ALEXIS CARVAJAL MORENO"/>
    <x v="1"/>
  </r>
  <r>
    <s v="09/03/2026 10:38:06"/>
    <s v="1090427589 - HANNET YULIETH VELASQUEZ VILLAMIZAR"/>
    <x v="2"/>
    <s v="El candidato no es seleccionado para ocupar la vacante"/>
    <s v="1090500817 - BRANDON STEEVEN HERNANDEZ YAÑEZ"/>
    <x v="1"/>
  </r>
  <r>
    <s v="09/03/2026 10:38:06"/>
    <s v="1090427589 - HANNET YULIETH VELASQUEZ VILLAMIZAR"/>
    <x v="2"/>
    <s v="El candidato no es seleccionado para ocupar la vacante"/>
    <s v="690824 - EDDY ENRIQUE BARRIOS BOSCÁN"/>
    <x v="1"/>
  </r>
  <r>
    <s v="09/03/2026 10:38:06"/>
    <s v="1090427589 - HANNET YULIETH VELASQUEZ VILLAMIZAR"/>
    <x v="2"/>
    <s v="El candidato no es seleccionado para ocupar la vacante"/>
    <s v="1090524462 - SERGIO ANDRES SILVA RANGEL"/>
    <x v="1"/>
  </r>
  <r>
    <s v="09/03/2026 10:38:06"/>
    <s v="1090427589 - HANNET YULIETH VELASQUEZ VILLAMIZAR"/>
    <x v="2"/>
    <s v="El candidato no es seleccionado para ocupar la vacante"/>
    <s v="1092941045 - DAIVY ALEJANDRO CHITIVA SIERRA"/>
    <x v="1"/>
  </r>
  <r>
    <s v="09/03/2026 10:38:06"/>
    <s v="1090427589 - HANNET YULIETH VELASQUEZ VILLAMIZAR"/>
    <x v="2"/>
    <s v="El candidato no es seleccionado para ocupar la vacante"/>
    <s v="1193201433 - JHOAN ALEXIS CORRALES DELGADO"/>
    <x v="1"/>
  </r>
  <r>
    <s v="09/03/2026 10:38:06"/>
    <s v="1090427589 - HANNET YULIETH VELASQUEZ VILLAMIZAR"/>
    <x v="2"/>
    <s v="El candidato no es seleccionado para ocupar la vacante"/>
    <s v="1090418325 - LUIS YADIR ALARCÓN SAAVEDRA"/>
    <x v="1"/>
  </r>
  <r>
    <s v="09/03/2026 10:38:06"/>
    <s v="1090427589 - HANNET YULIETH VELASQUEZ VILLAMIZAR"/>
    <x v="2"/>
    <s v="El candidato no es seleccionado para ocupar la vacante"/>
    <s v="1193419113 - JOSÉ SEBASTIÁN RESTREPO PALACIO"/>
    <x v="1"/>
  </r>
  <r>
    <s v="09/03/2026 10:38:06"/>
    <s v="1090427589 - HANNET YULIETH VELASQUEZ VILLAMIZAR"/>
    <x v="2"/>
    <s v="El candidato no es seleccionado para ocupar la vacante"/>
    <s v="1090531202 - JUAN DIEGO FELIPE TERRA"/>
    <x v="1"/>
  </r>
  <r>
    <s v="09/03/2026 10:38:06"/>
    <s v="1090427589 - HANNET YULIETH VELASQUEZ VILLAMIZAR"/>
    <x v="2"/>
    <s v="El candidato no es seleccionado para ocupar la vacante"/>
    <s v="1005038378 - CANDY JULIETH ORTIZ CORONADO"/>
    <x v="1"/>
  </r>
  <r>
    <s v="09/03/2026 10:38:06"/>
    <s v="1090427589 - HANNET YULIETH VELASQUEZ VILLAMIZAR"/>
    <x v="2"/>
    <s v="El candidato no es seleccionado para ocupar la vacante"/>
    <s v="1090397212 - LUIS CARLOS GAITAN RODRIGUEZ"/>
    <x v="1"/>
  </r>
  <r>
    <s v="09/03/2026 10:38:06"/>
    <s v="1090427589 - HANNET YULIETH VELASQUEZ VILLAMIZAR"/>
    <x v="2"/>
    <s v="El candidato no es seleccionado para ocupar la vacante"/>
    <s v="1049654077 - YARA ALEJANDRA RUIZ LÓPEZ"/>
    <x v="1"/>
  </r>
  <r>
    <s v="09/03/2026 10:38:06"/>
    <s v="1090427589 - HANNET YULIETH VELASQUEZ VILLAMIZAR"/>
    <x v="2"/>
    <s v="El candidato no es seleccionado para ocupar la vacante"/>
    <s v="1093788918 - JUAN PABLO CONTRERAS MESA"/>
    <x v="1"/>
  </r>
  <r>
    <s v="09/03/2026 10:38:06"/>
    <s v="1090427589 - HANNET YULIETH VELASQUEZ VILLAMIZAR"/>
    <x v="2"/>
    <s v="El candidato no es seleccionado para ocupar la vacante"/>
    <s v="1090393077 - JESUS ARNOLDO DURAN MARTINEZ"/>
    <x v="1"/>
  </r>
  <r>
    <s v="09/03/2026 10:38:06"/>
    <s v="1090427589 - HANNET YULIETH VELASQUEZ VILLAMIZAR"/>
    <x v="2"/>
    <s v="El candidato no es seleccionado para ocupar la vacante"/>
    <s v="1093786041 - JOEL ALEXIS CARVAJAL MORENO"/>
    <x v="1"/>
  </r>
  <r>
    <s v="09/03/2026 10:38:06"/>
    <s v="1090427589 - HANNET YULIETH VELASQUEZ VILLAMIZAR"/>
    <x v="2"/>
    <s v="El candidato no es seleccionado para ocupar la vacante"/>
    <s v="1090500817 - BRANDON STEEVEN HERNANDEZ YAÑEZ"/>
    <x v="1"/>
  </r>
  <r>
    <s v="09/03/2026 10:38:06"/>
    <s v="1090427589 - HANNET YULIETH VELASQUEZ VILLAMIZAR"/>
    <x v="2"/>
    <s v="El candidato no es seleccionado para ocupar la vacante"/>
    <s v="690824 - EDDY ENRIQUE BARRIOS BOSCÁN"/>
    <x v="1"/>
  </r>
  <r>
    <s v="09/03/2026 10:38:06"/>
    <s v="1090427589 - HANNET YULIETH VELASQUEZ VILLAMIZAR"/>
    <x v="2"/>
    <s v="El candidato no es seleccionado para ocupar la vacante"/>
    <s v="1090524462 - SERGIO ANDRES SILVA RANGEL"/>
    <x v="1"/>
  </r>
  <r>
    <s v="09/03/2026 10:38:06"/>
    <s v="1090427589 - HANNET YULIETH VELASQUEZ VILLAMIZAR"/>
    <x v="2"/>
    <s v="El candidato no es seleccionado para ocupar la vacante"/>
    <s v="1092941045 - DAIVY ALEJANDRO CHITIVA SIERRA"/>
    <x v="1"/>
  </r>
  <r>
    <s v="09/03/2026 10:38:57"/>
    <s v="1090427589 - HANNET YULIETH VELASQUEZ VILLAMIZAR"/>
    <x v="2"/>
    <s v="El candidato no pudo ser contactado"/>
    <s v="1090429966 - MICHAEL DELGADO VALBUENA"/>
    <x v="1"/>
  </r>
  <r>
    <s v="09/03/2026 10:38:57"/>
    <s v="1090427589 - HANNET YULIETH VELASQUEZ VILLAMIZAR"/>
    <x v="2"/>
    <s v="El candidato no pudo ser contactado"/>
    <s v="88263389 - WILLINGTON PEÑALOZA GOMEZ"/>
    <x v="1"/>
  </r>
  <r>
    <s v="09/03/2026 10:38:57"/>
    <s v="1090427589 - HANNET YULIETH VELASQUEZ VILLAMIZAR"/>
    <x v="2"/>
    <s v="El candidato no pudo ser contactado"/>
    <s v="1005035319 - YASLEINY CAROLINA VARGAS SIZA"/>
    <x v="1"/>
  </r>
  <r>
    <s v="09/03/2026 10:38:57"/>
    <s v="1090427589 - HANNET YULIETH VELASQUEZ VILLAMIZAR"/>
    <x v="2"/>
    <s v="El candidato no pudo ser contactado"/>
    <s v="1090424073 - LAURA MILENE AYALA IBARRA"/>
    <x v="1"/>
  </r>
  <r>
    <s v="09/03/2026 10:38:57"/>
    <s v="1090427589 - HANNET YULIETH VELASQUEZ VILLAMIZAR"/>
    <x v="2"/>
    <s v="El candidato no pudo ser contactado"/>
    <s v="60355817 - ELDA LUCIA BENAVIDES ALBARRACIN"/>
    <x v="1"/>
  </r>
  <r>
    <s v="09/03/2026 10:38:57"/>
    <s v="1090427589 - HANNET YULIETH VELASQUEZ VILLAMIZAR"/>
    <x v="2"/>
    <s v="El candidato no pudo ser contactado"/>
    <s v="11523339 - CAMILO CALDERON MAYORGA"/>
    <x v="1"/>
  </r>
  <r>
    <s v="09/03/2026 10:38:57"/>
    <s v="1090427589 - HANNET YULIETH VELASQUEZ VILLAMIZAR"/>
    <x v="2"/>
    <s v="El candidato no pudo ser contactado"/>
    <s v="1092390292 - CARLOS ALEJANDRO MARIN GALVIS"/>
    <x v="1"/>
  </r>
  <r>
    <s v="09/03/2026 10:38:57"/>
    <s v="1090427589 - HANNET YULIETH VELASQUEZ VILLAMIZAR"/>
    <x v="2"/>
    <s v="El candidato no pudo ser contactado"/>
    <s v="1010056135 - JOSE GREGORIO VILLAMIZAR SERRANO"/>
    <x v="1"/>
  </r>
  <r>
    <s v="09/03/2026 10:38:57"/>
    <s v="1090427589 - HANNET YULIETH VELASQUEZ VILLAMIZAR"/>
    <x v="2"/>
    <s v="El candidato no pudo ser contactado"/>
    <s v="1090411412 - EDGAR ARTURO BELTRAN LIZARAZO"/>
    <x v="1"/>
  </r>
  <r>
    <s v="09/03/2026 10:38:57"/>
    <s v="1090427589 - HANNET YULIETH VELASQUEZ VILLAMIZAR"/>
    <x v="2"/>
    <s v="El candidato no pudo ser contactado"/>
    <s v="1093779410 - EDGAR ESNAIDER GARRIDO BALLESTEROS"/>
    <x v="1"/>
  </r>
  <r>
    <s v="09/03/2026 10:38:57"/>
    <s v="1090427589 - HANNET YULIETH VELASQUEZ VILLAMIZAR"/>
    <x v="2"/>
    <s v="El candidato no pudo ser contactado"/>
    <s v="1090425372 - RUBEN DARIO CHACON"/>
    <x v="1"/>
  </r>
  <r>
    <s v="09/03/2026 10:38:57"/>
    <s v="1090427589 - HANNET YULIETH VELASQUEZ VILLAMIZAR"/>
    <x v="2"/>
    <s v="El candidato no pudo ser contactado"/>
    <s v="1092363606 - JOSE LUIS GONZALEZ PEREZ"/>
    <x v="1"/>
  </r>
  <r>
    <s v="09/03/2026 10:38:57"/>
    <s v="1090427589 - HANNET YULIETH VELASQUEZ VILLAMIZAR"/>
    <x v="2"/>
    <s v="El candidato no pudo ser contactado"/>
    <s v="1090486140 - PEDRO  ANTONIO TARAZONA MORENO"/>
    <x v="1"/>
  </r>
  <r>
    <s v="09/03/2026 10:38:57"/>
    <s v="1090427589 - HANNET YULIETH VELASQUEZ VILLAMIZAR"/>
    <x v="2"/>
    <s v="El candidato no pudo ser contactado"/>
    <s v="1121962813 - DUVER CAMILO PARADA RUEDA"/>
    <x v="1"/>
  </r>
  <r>
    <s v="09/03/2026 10:38:57"/>
    <s v="1090427589 - HANNET YULIETH VELASQUEZ VILLAMIZAR"/>
    <x v="2"/>
    <s v="El candidato no pudo ser contactado"/>
    <s v="1090429966 - MICHAEL DELGADO VALBUENA"/>
    <x v="1"/>
  </r>
  <r>
    <s v="09/03/2026 10:38:57"/>
    <s v="1090427589 - HANNET YULIETH VELASQUEZ VILLAMIZAR"/>
    <x v="2"/>
    <s v="El candidato no pudo ser contactado"/>
    <s v="88263389 - WILLINGTON PEÑALOZA GOMEZ"/>
    <x v="1"/>
  </r>
  <r>
    <s v="09/03/2026 10:38:57"/>
    <s v="1090427589 - HANNET YULIETH VELASQUEZ VILLAMIZAR"/>
    <x v="2"/>
    <s v="El candidato no pudo ser contactado"/>
    <s v="1005035319 - YASLEINY CAROLINA VARGAS SIZA"/>
    <x v="1"/>
  </r>
  <r>
    <s v="09/03/2026 10:38:57"/>
    <s v="1090427589 - HANNET YULIETH VELASQUEZ VILLAMIZAR"/>
    <x v="2"/>
    <s v="El candidato no pudo ser contactado"/>
    <s v="1090424073 - LAURA MILENE AYALA IBARRA"/>
    <x v="1"/>
  </r>
  <r>
    <s v="09/03/2026 10:38:57"/>
    <s v="1090427589 - HANNET YULIETH VELASQUEZ VILLAMIZAR"/>
    <x v="2"/>
    <s v="El candidato no pudo ser contactado"/>
    <s v="60355817 - ELDA LUCIA BENAVIDES ALBARRACIN"/>
    <x v="1"/>
  </r>
  <r>
    <s v="09/03/2026 10:38:57"/>
    <s v="1090427589 - HANNET YULIETH VELASQUEZ VILLAMIZAR"/>
    <x v="2"/>
    <s v="El candidato no pudo ser contactado"/>
    <s v="11523339 - CAMILO CALDERON MAYORGA"/>
    <x v="1"/>
  </r>
  <r>
    <s v="09/03/2026 10:38:57"/>
    <s v="1090427589 - HANNET YULIETH VELASQUEZ VILLAMIZAR"/>
    <x v="2"/>
    <s v="El candidato no pudo ser contactado"/>
    <s v="1092390292 - CARLOS ALEJANDRO MARIN GALVIS"/>
    <x v="1"/>
  </r>
  <r>
    <s v="09/03/2026 10:38:57"/>
    <s v="1090427589 - HANNET YULIETH VELASQUEZ VILLAMIZAR"/>
    <x v="2"/>
    <s v="El candidato no pudo ser contactado"/>
    <s v="1010056135 - JOSE GREGORIO VILLAMIZAR SERRANO"/>
    <x v="1"/>
  </r>
  <r>
    <s v="09/03/2026 10:38:57"/>
    <s v="1090427589 - HANNET YULIETH VELASQUEZ VILLAMIZAR"/>
    <x v="2"/>
    <s v="El candidato no pudo ser contactado"/>
    <s v="1090411412 - EDGAR ARTURO BELTRAN LIZARAZO"/>
    <x v="1"/>
  </r>
  <r>
    <s v="09/03/2026 10:38:57"/>
    <s v="1090427589 - HANNET YULIETH VELASQUEZ VILLAMIZAR"/>
    <x v="2"/>
    <s v="El candidato no pudo ser contactado"/>
    <s v="1093779410 - EDGAR ESNAIDER GARRIDO BALLESTEROS"/>
    <x v="1"/>
  </r>
  <r>
    <s v="09/03/2026 10:38:57"/>
    <s v="1090427589 - HANNET YULIETH VELASQUEZ VILLAMIZAR"/>
    <x v="2"/>
    <s v="El candidato no pudo ser contactado"/>
    <s v="1090425372 - RUBEN DARIO CHACON"/>
    <x v="1"/>
  </r>
  <r>
    <s v="09/03/2026 10:38:57"/>
    <s v="1090427589 - HANNET YULIETH VELASQUEZ VILLAMIZAR"/>
    <x v="2"/>
    <s v="El candidato no pudo ser contactado"/>
    <s v="1092363606 - JOSE LUIS GONZALEZ PEREZ"/>
    <x v="1"/>
  </r>
  <r>
    <s v="09/03/2026 10:38:57"/>
    <s v="1090427589 - HANNET YULIETH VELASQUEZ VILLAMIZAR"/>
    <x v="2"/>
    <s v="El candidato no pudo ser contactado"/>
    <s v="1090486140 - PEDRO  ANTONIO TARAZONA MORENO"/>
    <x v="1"/>
  </r>
  <r>
    <s v="09/03/2026 10:38:57"/>
    <s v="1090427589 - HANNET YULIETH VELASQUEZ VILLAMIZAR"/>
    <x v="2"/>
    <s v="El candidato no pudo ser contactado"/>
    <s v="1121962813 - DUVER CAMILO PARADA RUEDA"/>
    <x v="1"/>
  </r>
  <r>
    <s v="09/03/2026 10:39:50"/>
    <s v="1090427589 - HANNET YULIETH VELASQUEZ VILLAMIZAR"/>
    <x v="2"/>
    <s v="El candidato no pudo ser contactado"/>
    <s v="88275758 - EDWIN FIGUEREDO MONSALVE"/>
    <x v="1"/>
  </r>
  <r>
    <s v="09/03/2026 10:39:50"/>
    <s v="1090427589 - HANNET YULIETH VELASQUEZ VILLAMIZAR"/>
    <x v="2"/>
    <s v="El candidato no pudo ser contactado"/>
    <s v="88206355 - JORGE RICARDO RODRIGUEZ DUARTE"/>
    <x v="1"/>
  </r>
  <r>
    <s v="09/03/2026 10:39:50"/>
    <s v="1090427589 - HANNET YULIETH VELASQUEZ VILLAMIZAR"/>
    <x v="2"/>
    <s v="El candidato no pudo ser contactado"/>
    <s v="13477559 - NELSON RONDON ESCOBAR"/>
    <x v="1"/>
  </r>
  <r>
    <s v="09/03/2026 10:39:50"/>
    <s v="1090427589 - HANNET YULIETH VELASQUEZ VILLAMIZAR"/>
    <x v="2"/>
    <s v="El candidato no pudo ser contactado"/>
    <s v="1094264396 - RICARDO STARLI VALDERRAMA POSADA"/>
    <x v="1"/>
  </r>
  <r>
    <s v="09/03/2026 10:39:50"/>
    <s v="1090427589 - HANNET YULIETH VELASQUEZ VILLAMIZAR"/>
    <x v="2"/>
    <s v="El candidato no pudo ser contactado"/>
    <s v="1090436258 - JHOLMAN ARLEX MORANTES JAIMES"/>
    <x v="1"/>
  </r>
  <r>
    <s v="09/03/2026 10:39:50"/>
    <s v="1090427589 - HANNET YULIETH VELASQUEZ VILLAMIZAR"/>
    <x v="2"/>
    <s v="El candidato no pudo ser contactado"/>
    <s v="1090532231 - JUAN MANUEL MEZA PEÑARANDA"/>
    <x v="1"/>
  </r>
  <r>
    <s v="09/03/2026 10:39:50"/>
    <s v="1090427589 - HANNET YULIETH VELASQUEZ VILLAMIZAR"/>
    <x v="2"/>
    <s v="El candidato no pudo ser contactado"/>
    <s v="88312651 - JAIME ALBERTO JARAMILLO GUTIERREZ"/>
    <x v="1"/>
  </r>
  <r>
    <s v="09/03/2026 10:39:50"/>
    <s v="1090427589 - HANNET YULIETH VELASQUEZ VILLAMIZAR"/>
    <x v="2"/>
    <s v="El candidato no pudo ser contactado"/>
    <s v="88210989 - BERNARDO ALBERTO RAMIREZ COLMENARES"/>
    <x v="1"/>
  </r>
  <r>
    <s v="09/03/2026 10:39:50"/>
    <s v="1090427589 - HANNET YULIETH VELASQUEZ VILLAMIZAR"/>
    <x v="2"/>
    <s v="El candidato no pudo ser contactado"/>
    <s v="1090423971 - JHON WILMER RODRIGUEZ ARMAS"/>
    <x v="1"/>
  </r>
  <r>
    <s v="09/03/2026 10:39:50"/>
    <s v="1090427589 - HANNET YULIETH VELASQUEZ VILLAMIZAR"/>
    <x v="2"/>
    <s v="El candidato no pudo ser contactado"/>
    <s v="88251537 - JOHAN ANDRES ESPINEL ANGARITA"/>
    <x v="1"/>
  </r>
  <r>
    <s v="09/03/2026 10:39:50"/>
    <s v="1090427589 - HANNET YULIETH VELASQUEZ VILLAMIZAR"/>
    <x v="2"/>
    <s v="El candidato no pudo ser contactado"/>
    <s v="88204301 - BRAN ALEXI PABON PINILLA"/>
    <x v="1"/>
  </r>
  <r>
    <s v="09/03/2026 10:39:50"/>
    <s v="1090427589 - HANNET YULIETH VELASQUEZ VILLAMIZAR"/>
    <x v="2"/>
    <s v="El candidato no pudo ser contactado"/>
    <s v="88217394 - JUAN CARLOS ORTEGA"/>
    <x v="1"/>
  </r>
  <r>
    <s v="09/03/2026 10:39:50"/>
    <s v="1090427589 - HANNET YULIETH VELASQUEZ VILLAMIZAR"/>
    <x v="2"/>
    <s v="El candidato no pudo ser contactado"/>
    <s v="1090477638 - EDGAR  JAVIER MOLINA SOLANO"/>
    <x v="1"/>
  </r>
  <r>
    <s v="09/03/2026 10:39:50"/>
    <s v="1090427589 - HANNET YULIETH VELASQUEZ VILLAMIZAR"/>
    <x v="2"/>
    <s v="El candidato no pudo ser contactado"/>
    <s v="1005035492 - ISAIAS BARRERA HERNANDEZ"/>
    <x v="1"/>
  </r>
  <r>
    <s v="09/03/2026 10:39:50"/>
    <s v="1090427589 - HANNET YULIETH VELASQUEZ VILLAMIZAR"/>
    <x v="2"/>
    <s v="El candidato no pudo ser contactado"/>
    <s v="1093771990 - MARLON JOSUE BALLESTEROS ALVERNIA"/>
    <x v="1"/>
  </r>
  <r>
    <s v="09/03/2026 10:39:50"/>
    <s v="1090427589 - HANNET YULIETH VELASQUEZ VILLAMIZAR"/>
    <x v="2"/>
    <s v="El candidato no pudo ser contactado"/>
    <s v="88227342 - ALEXANDER CAICEDO MUÑOZ"/>
    <x v="1"/>
  </r>
  <r>
    <s v="09/03/2026 10:39:50"/>
    <s v="1090427589 - HANNET YULIETH VELASQUEZ VILLAMIZAR"/>
    <x v="2"/>
    <s v="El candidato no pudo ser contactado"/>
    <s v="1090494304 - JESUS ANDRES PINEDA PACHECO"/>
    <x v="1"/>
  </r>
  <r>
    <s v="09/03/2026 10:39:50"/>
    <s v="1090427589 - HANNET YULIETH VELASQUEZ VILLAMIZAR"/>
    <x v="2"/>
    <s v="El candidato no pudo ser contactado"/>
    <s v="88219090 - DANIEL HORACIO SALINAS CACUA"/>
    <x v="1"/>
  </r>
  <r>
    <s v="09/03/2026 10:39:50"/>
    <s v="1090427589 - HANNET YULIETH VELASQUEZ VILLAMIZAR"/>
    <x v="2"/>
    <s v="El candidato no pudo ser contactado"/>
    <s v="1090507760 - JOSE RAFAEL SANGUINO UREÑA"/>
    <x v="1"/>
  </r>
  <r>
    <s v="09/03/2026 10:39:50"/>
    <s v="1090427589 - HANNET YULIETH VELASQUEZ VILLAMIZAR"/>
    <x v="2"/>
    <s v="El candidato no pudo ser contactado"/>
    <s v="1005337394 - JAN CARLOS TRIANA CARREÑO"/>
    <x v="1"/>
  </r>
  <r>
    <s v="09/03/2026 10:39:50"/>
    <s v="1090427589 - HANNET YULIETH VELASQUEZ VILLAMIZAR"/>
    <x v="2"/>
    <s v="El candidato no pudo ser contactado"/>
    <s v="1090496511 - CAMILO ANDRES FLOREZ HERNANDEZ"/>
    <x v="1"/>
  </r>
  <r>
    <s v="09/03/2026 10:39:50"/>
    <s v="1090427589 - HANNET YULIETH VELASQUEZ VILLAMIZAR"/>
    <x v="2"/>
    <s v="El candidato no pudo ser contactado"/>
    <s v="1090398839 - RICHARD ALONSO ROJAS VILAMIZAR"/>
    <x v="1"/>
  </r>
  <r>
    <s v="09/03/2026 10:39:50"/>
    <s v="1090427589 - HANNET YULIETH VELASQUEZ VILLAMIZAR"/>
    <x v="2"/>
    <s v="El candidato no pudo ser contactado"/>
    <s v="13478324 - JOSE  DANIEL CAMARGO RUIZ"/>
    <x v="1"/>
  </r>
  <r>
    <s v="09/03/2026 10:39:50"/>
    <s v="1090427589 - HANNET YULIETH VELASQUEZ VILLAMIZAR"/>
    <x v="2"/>
    <s v="El candidato no pudo ser contactado"/>
    <s v="88272302 - ALEXANDER SUAREZ VALDERRAMA"/>
    <x v="1"/>
  </r>
  <r>
    <s v="09/03/2026 10:39:50"/>
    <s v="1090427589 - HANNET YULIETH VELASQUEZ VILLAMIZAR"/>
    <x v="2"/>
    <s v="El candidato no pudo ser contactado"/>
    <s v="13410483 - PARMENIO PAEZ ROLON"/>
    <x v="1"/>
  </r>
  <r>
    <s v="09/03/2026 10:39:50"/>
    <s v="1090427589 - HANNET YULIETH VELASQUEZ VILLAMIZAR"/>
    <x v="2"/>
    <s v="El candidato no pudo ser contactado"/>
    <s v="1090389850 - JOSE JAVIER BERMON LUNA"/>
    <x v="1"/>
  </r>
  <r>
    <s v="09/03/2026 10:39:50"/>
    <s v="1090427589 - HANNET YULIETH VELASQUEZ VILLAMIZAR"/>
    <x v="2"/>
    <s v="El candidato no pudo ser contactado"/>
    <s v="88249441 - ELKIN FERNANDO TUTA LOZADA"/>
    <x v="1"/>
  </r>
  <r>
    <s v="09/03/2026 10:39:50"/>
    <s v="1090427589 - HANNET YULIETH VELASQUEZ VILLAMIZAR"/>
    <x v="2"/>
    <s v="El candidato no pudo ser contactado"/>
    <s v="88275758 - EDWIN FIGUEREDO MONSALVE"/>
    <x v="1"/>
  </r>
  <r>
    <s v="09/03/2026 10:39:50"/>
    <s v="1090427589 - HANNET YULIETH VELASQUEZ VILLAMIZAR"/>
    <x v="2"/>
    <s v="El candidato no pudo ser contactado"/>
    <s v="88206355 - JORGE RICARDO RODRIGUEZ DUARTE"/>
    <x v="1"/>
  </r>
  <r>
    <s v="09/03/2026 10:39:50"/>
    <s v="1090427589 - HANNET YULIETH VELASQUEZ VILLAMIZAR"/>
    <x v="2"/>
    <s v="El candidato no pudo ser contactado"/>
    <s v="13477559 - NELSON RONDON ESCOBAR"/>
    <x v="1"/>
  </r>
  <r>
    <s v="09/03/2026 10:39:50"/>
    <s v="1090427589 - HANNET YULIETH VELASQUEZ VILLAMIZAR"/>
    <x v="2"/>
    <s v="El candidato no pudo ser contactado"/>
    <s v="1094264396 - RICARDO STARLI VALDERRAMA POSADA"/>
    <x v="1"/>
  </r>
  <r>
    <s v="09/03/2026 10:39:50"/>
    <s v="1090427589 - HANNET YULIETH VELASQUEZ VILLAMIZAR"/>
    <x v="2"/>
    <s v="El candidato no pudo ser contactado"/>
    <s v="1090436258 - JHOLMAN ARLEX MORANTES JAIMES"/>
    <x v="1"/>
  </r>
  <r>
    <s v="09/03/2026 10:39:50"/>
    <s v="1090427589 - HANNET YULIETH VELASQUEZ VILLAMIZAR"/>
    <x v="2"/>
    <s v="El candidato no pudo ser contactado"/>
    <s v="1090532231 - JUAN MANUEL MEZA PEÑARANDA"/>
    <x v="1"/>
  </r>
  <r>
    <s v="09/03/2026 10:39:50"/>
    <s v="1090427589 - HANNET YULIETH VELASQUEZ VILLAMIZAR"/>
    <x v="2"/>
    <s v="El candidato no pudo ser contactado"/>
    <s v="88312651 - JAIME ALBERTO JARAMILLO GUTIERREZ"/>
    <x v="1"/>
  </r>
  <r>
    <s v="09/03/2026 10:39:50"/>
    <s v="1090427589 - HANNET YULIETH VELASQUEZ VILLAMIZAR"/>
    <x v="2"/>
    <s v="El candidato no pudo ser contactado"/>
    <s v="88210989 - BERNARDO ALBERTO RAMIREZ COLMENARES"/>
    <x v="1"/>
  </r>
  <r>
    <s v="09/03/2026 10:39:50"/>
    <s v="1090427589 - HANNET YULIETH VELASQUEZ VILLAMIZAR"/>
    <x v="2"/>
    <s v="El candidato no pudo ser contactado"/>
    <s v="1090423971 - JHON WILMER RODRIGUEZ ARMAS"/>
    <x v="1"/>
  </r>
  <r>
    <s v="09/03/2026 10:39:50"/>
    <s v="1090427589 - HANNET YULIETH VELASQUEZ VILLAMIZAR"/>
    <x v="2"/>
    <s v="El candidato no pudo ser contactado"/>
    <s v="88251537 - JOHAN ANDRES ESPINEL ANGARITA"/>
    <x v="1"/>
  </r>
  <r>
    <s v="09/03/2026 10:39:50"/>
    <s v="1090427589 - HANNET YULIETH VELASQUEZ VILLAMIZAR"/>
    <x v="2"/>
    <s v="El candidato no pudo ser contactado"/>
    <s v="88204301 - BRAN ALEXI PABON PINILLA"/>
    <x v="1"/>
  </r>
  <r>
    <s v="09/03/2026 10:39:50"/>
    <s v="1090427589 - HANNET YULIETH VELASQUEZ VILLAMIZAR"/>
    <x v="2"/>
    <s v="El candidato no pudo ser contactado"/>
    <s v="88217394 - JUAN CARLOS ORTEGA"/>
    <x v="1"/>
  </r>
  <r>
    <s v="09/03/2026 10:39:50"/>
    <s v="1090427589 - HANNET YULIETH VELASQUEZ VILLAMIZAR"/>
    <x v="2"/>
    <s v="El candidato no pudo ser contactado"/>
    <s v="1090477638 - EDGAR  JAVIER MOLINA SOLANO"/>
    <x v="1"/>
  </r>
  <r>
    <s v="09/03/2026 10:39:50"/>
    <s v="1090427589 - HANNET YULIETH VELASQUEZ VILLAMIZAR"/>
    <x v="2"/>
    <s v="El candidato no pudo ser contactado"/>
    <s v="1005035492 - ISAIAS BARRERA HERNANDEZ"/>
    <x v="1"/>
  </r>
  <r>
    <s v="09/03/2026 10:39:50"/>
    <s v="1090427589 - HANNET YULIETH VELASQUEZ VILLAMIZAR"/>
    <x v="2"/>
    <s v="El candidato no pudo ser contactado"/>
    <s v="1093771990 - MARLON JOSUE BALLESTEROS ALVERNIA"/>
    <x v="1"/>
  </r>
  <r>
    <s v="09/03/2026 10:39:50"/>
    <s v="1090427589 - HANNET YULIETH VELASQUEZ VILLAMIZAR"/>
    <x v="2"/>
    <s v="El candidato no pudo ser contactado"/>
    <s v="88227342 - ALEXANDER CAICEDO MUÑOZ"/>
    <x v="1"/>
  </r>
  <r>
    <s v="09/03/2026 10:39:50"/>
    <s v="1090427589 - HANNET YULIETH VELASQUEZ VILLAMIZAR"/>
    <x v="2"/>
    <s v="El candidato no pudo ser contactado"/>
    <s v="1090494304 - JESUS ANDRES PINEDA PACHECO"/>
    <x v="1"/>
  </r>
  <r>
    <s v="09/03/2026 10:39:50"/>
    <s v="1090427589 - HANNET YULIETH VELASQUEZ VILLAMIZAR"/>
    <x v="2"/>
    <s v="El candidato no pudo ser contactado"/>
    <s v="88219090 - DANIEL HORACIO SALINAS CACUA"/>
    <x v="1"/>
  </r>
  <r>
    <s v="09/03/2026 10:39:50"/>
    <s v="1090427589 - HANNET YULIETH VELASQUEZ VILLAMIZAR"/>
    <x v="2"/>
    <s v="El candidato no pudo ser contactado"/>
    <s v="1090507760 - JOSE RAFAEL SANGUINO UREÑA"/>
    <x v="1"/>
  </r>
  <r>
    <s v="09/03/2026 10:39:50"/>
    <s v="1090427589 - HANNET YULIETH VELASQUEZ VILLAMIZAR"/>
    <x v="2"/>
    <s v="El candidato no pudo ser contactado"/>
    <s v="1005337394 - JAN CARLOS TRIANA CARREÑO"/>
    <x v="1"/>
  </r>
  <r>
    <s v="09/03/2026 10:39:50"/>
    <s v="1090427589 - HANNET YULIETH VELASQUEZ VILLAMIZAR"/>
    <x v="2"/>
    <s v="El candidato no pudo ser contactado"/>
    <s v="1090496511 - CAMILO ANDRES FLOREZ HERNANDEZ"/>
    <x v="1"/>
  </r>
  <r>
    <s v="09/03/2026 10:39:50"/>
    <s v="1090427589 - HANNET YULIETH VELASQUEZ VILLAMIZAR"/>
    <x v="2"/>
    <s v="El candidato no pudo ser contactado"/>
    <s v="1090398839 - RICHARD ALONSO ROJAS VILAMIZAR"/>
    <x v="1"/>
  </r>
  <r>
    <s v="09/03/2026 10:39:50"/>
    <s v="1090427589 - HANNET YULIETH VELASQUEZ VILLAMIZAR"/>
    <x v="2"/>
    <s v="El candidato no pudo ser contactado"/>
    <s v="13478324 - JOSE  DANIEL CAMARGO RUIZ"/>
    <x v="1"/>
  </r>
  <r>
    <s v="09/03/2026 10:39:50"/>
    <s v="1090427589 - HANNET YULIETH VELASQUEZ VILLAMIZAR"/>
    <x v="2"/>
    <s v="El candidato no pudo ser contactado"/>
    <s v="88272302 - ALEXANDER SUAREZ VALDERRAMA"/>
    <x v="1"/>
  </r>
  <r>
    <s v="09/03/2026 10:39:50"/>
    <s v="1090427589 - HANNET YULIETH VELASQUEZ VILLAMIZAR"/>
    <x v="2"/>
    <s v="El candidato no pudo ser contactado"/>
    <s v="13410483 - PARMENIO PAEZ ROLON"/>
    <x v="1"/>
  </r>
  <r>
    <s v="09/03/2026 10:39:50"/>
    <s v="1090427589 - HANNET YULIETH VELASQUEZ VILLAMIZAR"/>
    <x v="2"/>
    <s v="El candidato no pudo ser contactado"/>
    <s v="1090389850 - JOSE JAVIER BERMON LUNA"/>
    <x v="1"/>
  </r>
  <r>
    <s v="09/03/2026 10:39:50"/>
    <s v="1090427589 - HANNET YULIETH VELASQUEZ VILLAMIZAR"/>
    <x v="2"/>
    <s v="El candidato no pudo ser contactado"/>
    <s v="88249441 - ELKIN FERNANDO TUTA LOZADA"/>
    <x v="1"/>
  </r>
  <r>
    <s v="09/03/2026 10:40:34"/>
    <s v="1090427589 - HANNET YULIETH VELASQUEZ VILLAMIZAR"/>
    <x v="2"/>
    <s v="El candidato no pudo ser contactado"/>
    <s v="1093785002 - MARIA CAMILA WILCHES PARRA"/>
    <x v="1"/>
  </r>
  <r>
    <s v="09/03/2026 10:40:34"/>
    <s v="1090427589 - HANNET YULIETH VELASQUEZ VILLAMIZAR"/>
    <x v="2"/>
    <s v="El candidato no pudo ser contactado"/>
    <s v="88194222 - JOSE ALEXANDER GONZALEZ RUIZ"/>
    <x v="1"/>
  </r>
  <r>
    <s v="09/03/2026 10:40:34"/>
    <s v="1090427589 - HANNET YULIETH VELASQUEZ VILLAMIZAR"/>
    <x v="2"/>
    <s v="El candidato no pudo ser contactado"/>
    <s v="88204301 - BRAN ALEXI PABON PINILLA"/>
    <x v="1"/>
  </r>
  <r>
    <s v="09/03/2026 10:40:34"/>
    <s v="1090427589 - HANNET YULIETH VELASQUEZ VILLAMIZAR"/>
    <x v="2"/>
    <s v="El candidato no pudo ser contactado"/>
    <s v="586270496 - MARIA YUBILEY GOLINDANO CASTRO"/>
    <x v="1"/>
  </r>
  <r>
    <s v="09/03/2026 10:40:34"/>
    <s v="1090427589 - HANNET YULIETH VELASQUEZ VILLAMIZAR"/>
    <x v="2"/>
    <s v="El candidato no pudo ser contactado"/>
    <s v="37441814 - CONSUELO ESTHER ROJAS SUAREZ"/>
    <x v="1"/>
  </r>
  <r>
    <s v="09/03/2026 10:40:34"/>
    <s v="1090427589 - HANNET YULIETH VELASQUEZ VILLAMIZAR"/>
    <x v="2"/>
    <s v="El candidato no pudo ser contactado"/>
    <s v="5441732 - JOSE DE DIOS MANOSALVA MANDON"/>
    <x v="1"/>
  </r>
  <r>
    <s v="09/03/2026 10:40:34"/>
    <s v="1090427589 - HANNET YULIETH VELASQUEZ VILLAMIZAR"/>
    <x v="2"/>
    <s v="El candidato no pudo ser contactado"/>
    <s v="88230654 - WILLIAM GIRON GUERRERO"/>
    <x v="1"/>
  </r>
  <r>
    <s v="09/03/2026 10:40:34"/>
    <s v="1090427589 - HANNET YULIETH VELASQUEZ VILLAMIZAR"/>
    <x v="2"/>
    <s v="El candidato no pudo ser contactado"/>
    <s v="1093785002 - MARIA CAMILA WILCHES PARRA"/>
    <x v="1"/>
  </r>
  <r>
    <s v="09/03/2026 10:40:34"/>
    <s v="1090427589 - HANNET YULIETH VELASQUEZ VILLAMIZAR"/>
    <x v="2"/>
    <s v="El candidato no pudo ser contactado"/>
    <s v="88194222 - JOSE ALEXANDER GONZALEZ RUIZ"/>
    <x v="1"/>
  </r>
  <r>
    <s v="09/03/2026 10:40:34"/>
    <s v="1090427589 - HANNET YULIETH VELASQUEZ VILLAMIZAR"/>
    <x v="2"/>
    <s v="El candidato no pudo ser contactado"/>
    <s v="88204301 - BRAN ALEXI PABON PINILLA"/>
    <x v="1"/>
  </r>
  <r>
    <s v="09/03/2026 10:40:34"/>
    <s v="1090427589 - HANNET YULIETH VELASQUEZ VILLAMIZAR"/>
    <x v="2"/>
    <s v="El candidato no pudo ser contactado"/>
    <s v="586270496 - MARIA YUBILEY GOLINDANO CASTRO"/>
    <x v="1"/>
  </r>
  <r>
    <s v="09/03/2026 10:40:34"/>
    <s v="1090427589 - HANNET YULIETH VELASQUEZ VILLAMIZAR"/>
    <x v="2"/>
    <s v="El candidato no pudo ser contactado"/>
    <s v="37441814 - CONSUELO ESTHER ROJAS SUAREZ"/>
    <x v="1"/>
  </r>
  <r>
    <s v="09/03/2026 10:40:34"/>
    <s v="1090427589 - HANNET YULIETH VELASQUEZ VILLAMIZAR"/>
    <x v="2"/>
    <s v="El candidato no pudo ser contactado"/>
    <s v="5441732 - JOSE DE DIOS MANOSALVA MANDON"/>
    <x v="1"/>
  </r>
  <r>
    <s v="09/03/2026 10:40:34"/>
    <s v="1090427589 - HANNET YULIETH VELASQUEZ VILLAMIZAR"/>
    <x v="2"/>
    <s v="El candidato no pudo ser contactado"/>
    <s v="88230654 - WILLIAM GIRON GUERRERO"/>
    <x v="1"/>
  </r>
  <r>
    <s v="09/03/2026 14:39:45"/>
    <s v="1090427589 - HANNET YULIETH VELASQUEZ VILLAMIZAR"/>
    <x v="2"/>
    <s v="El candidato es seleccionado para ocupar la vacante"/>
    <s v="1090515237 - EIVER FERNANDO CONTRERAS"/>
    <x v="1"/>
  </r>
  <r>
    <s v="09/03/2026 14:39:45"/>
    <s v="1090427589 - HANNET YULIETH VELASQUEZ VILLAMIZAR"/>
    <x v="2"/>
    <s v="El candidato es seleccionado para ocupar la vacante"/>
    <s v="13410973 - JOSE AMBROSIO JAIMES TORRES"/>
    <x v="1"/>
  </r>
  <r>
    <s v="09/03/2026 16:12:30"/>
    <s v="1090427589 - HANNET YULIETH VELASQUEZ VILLAMIZAR"/>
    <x v="2"/>
    <s v="El candidato es seleccionado para ocupar la vacante"/>
    <s v="88273256 - NELSON YOEL PARADA REYES"/>
    <x v="1"/>
  </r>
  <r>
    <s v="09/03/2026 16:16:30"/>
    <s v="1090427589 - HANNET YULIETH VELASQUEZ VILLAMIZAR"/>
    <x v="2"/>
    <s v="El candidato es seleccionado para ocupar la vacante"/>
    <s v="1092355572 - JHON ALEXANDER ESTUPIÑAN SILVA"/>
    <x v="1"/>
  </r>
  <r>
    <s v="09/03/2026 16:42:39"/>
    <s v="1090427589 - HANNET YULIETH VELASQUEZ VILLAMIZAR"/>
    <x v="2"/>
    <s v="El candidato es seleccionado para ocupar la vacante"/>
    <s v="1090448010 - KAREN ANGELICA CABALLERO LEON"/>
    <x v="1"/>
  </r>
  <r>
    <s v="09/03/2026 16:46:54"/>
    <s v="1090427589 - HANNET YULIETH VELASQUEZ VILLAMIZAR"/>
    <x v="2"/>
    <s v="El candidato es seleccionado para ocupar la vacante"/>
    <s v="1090433992 - CARLOS ALIRO NIEBLES SANTIAGO"/>
    <x v="1"/>
  </r>
  <r>
    <s v="09/03/2026 16:54:19"/>
    <s v="1090427589 - HANNET YULIETH VELASQUEZ VILLAMIZAR"/>
    <x v="2"/>
    <s v="El candidato es seleccionado para ocupar la vacante"/>
    <s v="1090177570 - OSCAR OMAR GELVEZ SUAREZ"/>
    <x v="1"/>
  </r>
  <r>
    <s v="09/03/2026 16:54:19"/>
    <s v="1090427589 - HANNET YULIETH VELASQUEZ VILLAMIZAR"/>
    <x v="2"/>
    <s v="El candidato es seleccionado para ocupar la vacante"/>
    <s v="1092344547 - CARLOS MIGUEL JAIME ALVAREZ"/>
    <x v="1"/>
  </r>
  <r>
    <s v="09/03/2026 16:54:19"/>
    <s v="1090427589 - HANNET YULIETH VELASQUEZ VILLAMIZAR"/>
    <x v="2"/>
    <s v="El candidato es seleccionado para ocupar la vacante"/>
    <s v="1092339001 - WALTER HERNANDO MANRIQUE GARAVITO"/>
    <x v="1"/>
  </r>
  <r>
    <s v="09/03/2026 16:54:19"/>
    <s v="1090427589 - HANNET YULIETH VELASQUEZ VILLAMIZAR"/>
    <x v="2"/>
    <s v="El candidato es seleccionado para ocupar la vacante"/>
    <s v="88292124 - FRANKLIN PEREZ BERMON"/>
    <x v="1"/>
  </r>
  <r>
    <s v="09/03/2026 16:54:19"/>
    <s v="1090427589 - HANNET YULIETH VELASQUEZ VILLAMIZAR"/>
    <x v="2"/>
    <s v="El candidato es seleccionado para ocupar la vacante"/>
    <s v="1091379071 - NEIKER JOSSUE BLANQUICETT MONSALVE"/>
    <x v="1"/>
  </r>
  <r>
    <s v="10/03/2026 20:25:11"/>
    <s v="1090427589 - HANNET YULIETH VELASQUEZ VILLAMIZAR"/>
    <x v="2"/>
    <s v="El candidato es seleccionado para ocupar la vacante"/>
    <s v="1094281746 - LUIS ALBERTO VILLAMIZAR MALDONADO"/>
    <x v="1"/>
  </r>
  <r>
    <s v="10/03/2026 20:25:11"/>
    <s v="1090427589 - HANNET YULIETH VELASQUEZ VILLAMIZAR"/>
    <x v="2"/>
    <s v="El candidato es seleccionado para ocupar la vacante"/>
    <s v="13489995 - FABIO ROBERT MONCADA VILLAMIZAR"/>
    <x v="1"/>
  </r>
  <r>
    <s v="10/03/2026 20:25:11"/>
    <s v="1090427589 - HANNET YULIETH VELASQUEZ VILLAMIZAR"/>
    <x v="2"/>
    <s v="El candidato es seleccionado para ocupar la vacante"/>
    <s v="88159373 - JOSE ROSENDO LEAL CHACON"/>
    <x v="1"/>
  </r>
  <r>
    <s v="10/03/2026 20:25:11"/>
    <s v="1090427589 - HANNET YULIETH VELASQUEZ VILLAMIZAR"/>
    <x v="2"/>
    <s v="El candidato es seleccionado para ocupar la vacante"/>
    <s v="1090518404 - ELKIN ALEXANDER CAMARGO BOADA"/>
    <x v="1"/>
  </r>
  <r>
    <s v="10/03/2026 20:25:11"/>
    <s v="1090427589 - HANNET YULIETH VELASQUEZ VILLAMIZAR"/>
    <x v="2"/>
    <s v="El candidato es seleccionado para ocupar la vacante"/>
    <s v="1007364677 - JOVANNYS MORA ARDILA"/>
    <x v="1"/>
  </r>
  <r>
    <s v="10/03/2026 20:25:11"/>
    <s v="1090427589 - HANNET YULIETH VELASQUEZ VILLAMIZAR"/>
    <x v="2"/>
    <s v="El candidato es seleccionado para ocupar la vacante"/>
    <s v="1127597924 - KARLA GABRIELA MONROY PEÑA"/>
    <x v="1"/>
  </r>
  <r>
    <s v="10/03/2026 20:25:11"/>
    <s v="1090427589 - HANNET YULIETH VELASQUEZ VILLAMIZAR"/>
    <x v="2"/>
    <s v="El candidato es seleccionado para ocupar la vacante"/>
    <s v="1092386226 - FAIBERTH MANUEL LASSO LEON"/>
    <x v="1"/>
  </r>
  <r>
    <s v="10/03/2026 20:25:11"/>
    <s v="1090427589 - HANNET YULIETH VELASQUEZ VILLAMIZAR"/>
    <x v="2"/>
    <s v="El candidato es seleccionado para ocupar la vacante"/>
    <s v="1094286346 - JOSE CANDIDO PEREZ FUENTES"/>
    <x v="1"/>
  </r>
  <r>
    <s v="10/03/2026 20:25:11"/>
    <s v="1090427589 - HANNET YULIETH VELASQUEZ VILLAMIZAR"/>
    <x v="2"/>
    <s v="El candidato es seleccionado para ocupar la vacante"/>
    <s v="5531836 - JOSE ALEXANDER DURAN DURAN"/>
    <x v="1"/>
  </r>
  <r>
    <s v="11/03/2026 10:06:22"/>
    <s v="1090427589 - HANNET YULIETH VELASQUEZ VILLAMIZAR"/>
    <x v="2"/>
    <s v="El candidato no es seleccionado para ocupar la vacante"/>
    <s v="1090363379 - NATALY CALDERON RODRIGUEZ"/>
    <x v="1"/>
  </r>
  <r>
    <s v="11/03/2026 10:06:22"/>
    <s v="1090427589 - HANNET YULIETH VELASQUEZ VILLAMIZAR"/>
    <x v="2"/>
    <s v="El candidato no es seleccionado para ocupar la vacante"/>
    <s v="65782576 - MONICA NIETO DIAZ"/>
    <x v="1"/>
  </r>
  <r>
    <s v="11/03/2026 10:06:22"/>
    <s v="1090427589 - HANNET YULIETH VELASQUEZ VILLAMIZAR"/>
    <x v="2"/>
    <s v="El candidato no es seleccionado para ocupar la vacante"/>
    <s v="1093793102 - CRISTIAN DAVID CARDONA MORA"/>
    <x v="1"/>
  </r>
  <r>
    <s v="11/03/2026 10:06:22"/>
    <s v="1090427589 - HANNET YULIETH VELASQUEZ VILLAMIZAR"/>
    <x v="2"/>
    <s v="El candidato no es seleccionado para ocupar la vacante"/>
    <s v="88217135 - GUSTAVO ENRIQUE CORONADO LAGUADO"/>
    <x v="1"/>
  </r>
  <r>
    <s v="11/03/2026 10:06:22"/>
    <s v="1090427589 - HANNET YULIETH VELASQUEZ VILLAMIZAR"/>
    <x v="2"/>
    <s v="El candidato no es seleccionado para ocupar la vacante"/>
    <s v="88002971 - JOSE JAVIER FERNANDEZ ALBARRACIN"/>
    <x v="1"/>
  </r>
  <r>
    <s v="11/03/2026 10:06:22"/>
    <s v="1090427589 - HANNET YULIETH VELASQUEZ VILLAMIZAR"/>
    <x v="2"/>
    <s v="El candidato no es seleccionado para ocupar la vacante"/>
    <s v="1090512119 - HERMES ALEXIS CAÑAS HURTADO"/>
    <x v="1"/>
  </r>
  <r>
    <s v="11/03/2026 10:06:22"/>
    <s v="1090427589 - HANNET YULIETH VELASQUEZ VILLAMIZAR"/>
    <x v="2"/>
    <s v="El candidato no es seleccionado para ocupar la vacante"/>
    <s v="1093767515 - YURLEY KARINA QUINTERO PARRA"/>
    <x v="1"/>
  </r>
  <r>
    <s v="11/03/2026 10:06:22"/>
    <s v="1090427589 - HANNET YULIETH VELASQUEZ VILLAMIZAR"/>
    <x v="2"/>
    <s v="El candidato no es seleccionado para ocupar la vacante"/>
    <s v="1093751809 - SERGIO IVAN SANDOVAL ZARAZA"/>
    <x v="1"/>
  </r>
  <r>
    <s v="11/03/2026 10:06:22"/>
    <s v="1090427589 - HANNET YULIETH VELASQUEZ VILLAMIZAR"/>
    <x v="2"/>
    <s v="El candidato no es seleccionado para ocupar la vacante"/>
    <s v="1090177485 - DIANA KATHERINE SUAREZ MALDONADO"/>
    <x v="1"/>
  </r>
  <r>
    <s v="11/03/2026 10:06:22"/>
    <s v="1090427589 - HANNET YULIETH VELASQUEZ VILLAMIZAR"/>
    <x v="2"/>
    <s v="El candidato no es seleccionado para ocupar la vacante"/>
    <s v="1090174394 - LUZ ESTELLA COTE"/>
    <x v="1"/>
  </r>
  <r>
    <s v="11/03/2026 10:06:22"/>
    <s v="1090427589 - HANNET YULIETH VELASQUEZ VILLAMIZAR"/>
    <x v="2"/>
    <s v="El candidato no es seleccionado para ocupar la vacante"/>
    <s v="1090376938 - JOHAN CAMILO CRISTANCHO CONTRERAS"/>
    <x v="1"/>
  </r>
  <r>
    <s v="11/03/2026 10:06:22"/>
    <s v="1090427589 - HANNET YULIETH VELASQUEZ VILLAMIZAR"/>
    <x v="2"/>
    <s v="El candidato no es seleccionado para ocupar la vacante"/>
    <s v="1013629355 - YELITZA CATERINE PEREZ QUINTERO"/>
    <x v="1"/>
  </r>
  <r>
    <s v="11/03/2026 10:06:22"/>
    <s v="1090427589 - HANNET YULIETH VELASQUEZ VILLAMIZAR"/>
    <x v="2"/>
    <s v="El candidato no es seleccionado para ocupar la vacante"/>
    <s v="1093791917 - ANDRES CAMILO BECERRA QUINTANA"/>
    <x v="1"/>
  </r>
  <r>
    <s v="11/03/2026 10:06:22"/>
    <s v="1090427589 - HANNET YULIETH VELASQUEZ VILLAMIZAR"/>
    <x v="2"/>
    <s v="El candidato no es seleccionado para ocupar la vacante"/>
    <s v="1005036081 - LILIAN MANUELA ESPINOSA GALVIS"/>
    <x v="1"/>
  </r>
  <r>
    <s v="11/03/2026 10:06:22"/>
    <s v="1090427589 - HANNET YULIETH VELASQUEZ VILLAMIZAR"/>
    <x v="2"/>
    <s v="El candidato no es seleccionado para ocupar la vacante"/>
    <s v="1090382164 - LUIS ALBERTO PEÑA"/>
    <x v="1"/>
  </r>
  <r>
    <s v="11/03/2026 10:06:22"/>
    <s v="1090427589 - HANNET YULIETH VELASQUEZ VILLAMIZAR"/>
    <x v="2"/>
    <s v="El candidato no es seleccionado para ocupar la vacante"/>
    <s v="1090494415 - ANGIE PATRICIA FLOREZ SALAZAR"/>
    <x v="1"/>
  </r>
  <r>
    <s v="11/03/2026 10:06:22"/>
    <s v="1090427589 - HANNET YULIETH VELASQUEZ VILLAMIZAR"/>
    <x v="2"/>
    <s v="El candidato no es seleccionado para ocupar la vacante"/>
    <s v="1090503948 - WALTER MIKEL CARRILLO CASTILLO"/>
    <x v="1"/>
  </r>
  <r>
    <s v="11/03/2026 10:06:22"/>
    <s v="1090427589 - HANNET YULIETH VELASQUEZ VILLAMIZAR"/>
    <x v="2"/>
    <s v="El candidato no es seleccionado para ocupar la vacante"/>
    <s v="88224977 - JUAN CARLOS PABON GARAY"/>
    <x v="1"/>
  </r>
  <r>
    <s v="11/03/2026 10:06:22"/>
    <s v="1090427589 - HANNET YULIETH VELASQUEZ VILLAMIZAR"/>
    <x v="2"/>
    <s v="El candidato no es seleccionado para ocupar la vacante"/>
    <s v="1090406165 - IRANIS ALEXANDRA CUBIDES CONTRERAS"/>
    <x v="1"/>
  </r>
  <r>
    <s v="11/03/2026 10:06:22"/>
    <s v="1090427589 - HANNET YULIETH VELASQUEZ VILLAMIZAR"/>
    <x v="2"/>
    <s v="El candidato no es seleccionado para ocupar la vacante"/>
    <s v="11804533 - TITO ALEXANDER RIOS MORENO"/>
    <x v="1"/>
  </r>
  <r>
    <s v="11/03/2026 10:06:22"/>
    <s v="1090427589 - HANNET YULIETH VELASQUEZ VILLAMIZAR"/>
    <x v="2"/>
    <s v="El candidato no es seleccionado para ocupar la vacante"/>
    <s v="1093781786 - LUIS ALFREDO PALLARES GONZALEZ"/>
    <x v="1"/>
  </r>
  <r>
    <s v="11/03/2026 10:06:22"/>
    <s v="1090427589 - HANNET YULIETH VELASQUEZ VILLAMIZAR"/>
    <x v="2"/>
    <s v="El candidato no es seleccionado para ocupar la vacante"/>
    <s v="13275556 - JOSE FERNANDO MORA MIRANDA"/>
    <x v="1"/>
  </r>
  <r>
    <s v="11/03/2026 10:06:22"/>
    <s v="1090427589 - HANNET YULIETH VELASQUEZ VILLAMIZAR"/>
    <x v="2"/>
    <s v="El candidato no es seleccionado para ocupar la vacante"/>
    <s v="13277967 - EDWIN JAVIER RAMIREZ HERNANDEZ"/>
    <x v="1"/>
  </r>
  <r>
    <s v="11/03/2026 10:06:22"/>
    <s v="1090427589 - HANNET YULIETH VELASQUEZ VILLAMIZAR"/>
    <x v="2"/>
    <s v="El candidato no es seleccionado para ocupar la vacante"/>
    <s v="1090533498 - JUAN CAMILO PARRA GONZALEZ"/>
    <x v="1"/>
  </r>
  <r>
    <s v="11/03/2026 10:06:22"/>
    <s v="1090427589 - HANNET YULIETH VELASQUEZ VILLAMIZAR"/>
    <x v="2"/>
    <s v="El candidato no es seleccionado para ocupar la vacante"/>
    <s v="1094164902 - NATY ESTER AGUILLAR JIMENEZ"/>
    <x v="1"/>
  </r>
  <r>
    <s v="11/03/2026 10:06:22"/>
    <s v="1090427589 - HANNET YULIETH VELASQUEZ VILLAMIZAR"/>
    <x v="2"/>
    <s v="El candidato no es seleccionado para ocupar la vacante"/>
    <s v="1093918496 - SIRLEY MILENA WILCHES JIMENEZ"/>
    <x v="1"/>
  </r>
  <r>
    <s v="11/03/2026 10:06:22"/>
    <s v="1090427589 - HANNET YULIETH VELASQUEZ VILLAMIZAR"/>
    <x v="2"/>
    <s v="El candidato no es seleccionado para ocupar la vacante"/>
    <s v="1093784399 - YON EVER MONCADA BUITRAGO"/>
    <x v="1"/>
  </r>
  <r>
    <s v="11/03/2026 10:06:23"/>
    <s v="1090427589 - HANNET YULIETH VELASQUEZ VILLAMIZAR"/>
    <x v="2"/>
    <s v="El candidato es seleccionado para ocupar la vacante"/>
    <s v="1090492466 - YAN CARLOS PEREZ NOCUA"/>
    <x v="1"/>
  </r>
  <r>
    <s v="11/03/2026 10:06:23"/>
    <s v="1090427589 - HANNET YULIETH VELASQUEZ VILLAMIZAR"/>
    <x v="2"/>
    <s v="El candidato no es seleccionado para ocupar la vacante"/>
    <s v="1090505160 - ANGELA MARIA BERNAL"/>
    <x v="1"/>
  </r>
  <r>
    <s v="11/03/2026 10:06:23"/>
    <s v="1090427589 - HANNET YULIETH VELASQUEZ VILLAMIZAR"/>
    <x v="2"/>
    <s v="El candidato no es seleccionado para ocupar la vacante"/>
    <s v="27600915 - LIZETH SALAS HERNANDEZ"/>
    <x v="1"/>
  </r>
  <r>
    <s v="11/03/2026 10:06:23"/>
    <s v="1090427589 - HANNET YULIETH VELASQUEZ VILLAMIZAR"/>
    <x v="2"/>
    <s v="El candidato no es seleccionado para ocupar la vacante"/>
    <s v="1134989239 - ANGELA LISBETH GOMEZ ESCALANTE"/>
    <x v="1"/>
  </r>
  <r>
    <s v="11/03/2026 10:06:23"/>
    <s v="1090427589 - HANNET YULIETH VELASQUEZ VILLAMIZAR"/>
    <x v="2"/>
    <s v="El candidato no es seleccionado para ocupar la vacante"/>
    <s v="1090501520 - MILET CARINA GALEANO PUENTES"/>
    <x v="1"/>
  </r>
  <r>
    <s v="11/03/2026 10:08:28"/>
    <s v="1090427589 - HANNET YULIETH VELASQUEZ VILLAMIZAR"/>
    <x v="2"/>
    <s v="El candidato es seleccionado para ocupar la vacante"/>
    <s v="5501721 - PABLO EMILIO CASTELLANOS CORREDOR"/>
    <x v="1"/>
  </r>
  <r>
    <s v="11/03/2026 10:08:28"/>
    <s v="1090427589 - HANNET YULIETH VELASQUEZ VILLAMIZAR"/>
    <x v="2"/>
    <s v="El candidato no es seleccionado para ocupar la vacante"/>
    <s v="6663957 - DUVIAN ALEXIS ORTEGA JAIMES"/>
    <x v="1"/>
  </r>
  <r>
    <s v="11/03/2026 10:08:28"/>
    <s v="1090427589 - HANNET YULIETH VELASQUEZ VILLAMIZAR"/>
    <x v="2"/>
    <s v="El candidato no es seleccionado para ocupar la vacante"/>
    <s v="88312651 - JAIME ALBERTO JARAMILLO GUTIERREZ"/>
    <x v="1"/>
  </r>
  <r>
    <s v="11/03/2026 10:08:28"/>
    <s v="1090427589 - HANNET YULIETH VELASQUEZ VILLAMIZAR"/>
    <x v="2"/>
    <s v="El candidato no es seleccionado para ocupar la vacante"/>
    <s v="1093766983 - JESUS DAVID RAMIREZ JAIMES"/>
    <x v="1"/>
  </r>
  <r>
    <s v="11/03/2026 10:08:28"/>
    <s v="1090427589 - HANNET YULIETH VELASQUEZ VILLAMIZAR"/>
    <x v="2"/>
    <s v="El candidato no es seleccionado para ocupar la vacante"/>
    <s v="13507743 - LUIS ALFREDO RINCON CASTELLANOS"/>
    <x v="1"/>
  </r>
  <r>
    <s v="11/03/2026 10:08:28"/>
    <s v="1090427589 - HANNET YULIETH VELASQUEZ VILLAMIZAR"/>
    <x v="2"/>
    <s v="El candidato no es seleccionado para ocupar la vacante"/>
    <s v="1120740578 - LENIN ARNULFO ARDILA HERNANDEZ"/>
    <x v="1"/>
  </r>
  <r>
    <s v="11/03/2026 10:08:28"/>
    <s v="1090427589 - HANNET YULIETH VELASQUEZ VILLAMIZAR"/>
    <x v="2"/>
    <s v="El candidato no es seleccionado para ocupar la vacante"/>
    <s v="17584474 - JAVIER JIMENEZ MORENO"/>
    <x v="1"/>
  </r>
  <r>
    <s v="11/03/2026 10:08:28"/>
    <s v="1090427589 - HANNET YULIETH VELASQUEZ VILLAMIZAR"/>
    <x v="2"/>
    <s v="El candidato no es seleccionado para ocupar la vacante"/>
    <s v="88157143 - JOSE ELIBERTO TORRES ORTEGA"/>
    <x v="1"/>
  </r>
  <r>
    <s v="11/03/2026 10:08:28"/>
    <s v="1090427589 - HANNET YULIETH VELASQUEZ VILLAMIZAR"/>
    <x v="2"/>
    <s v="El candidato no es seleccionado para ocupar la vacante"/>
    <s v="5401909 - DAVID NAVARRO PACHECO"/>
    <x v="1"/>
  </r>
  <r>
    <s v="11/03/2026 10:08:28"/>
    <s v="1090427589 - HANNET YULIETH VELASQUEZ VILLAMIZAR"/>
    <x v="2"/>
    <s v="El candidato no es seleccionado para ocupar la vacante"/>
    <s v="79768811 - MILCIADES MORENO PEDRAZA"/>
    <x v="1"/>
  </r>
  <r>
    <s v="11/03/2026 10:08:28"/>
    <s v="1090427589 - HANNET YULIETH VELASQUEZ VILLAMIZAR"/>
    <x v="2"/>
    <s v="El candidato no es seleccionado para ocupar la vacante"/>
    <s v="5477921 - WILLMAN  CELIANO LOPEZ RAMIREZ"/>
    <x v="1"/>
  </r>
  <r>
    <s v="11/03/2026 10:08:28"/>
    <s v="1090427589 - HANNET YULIETH VELASQUEZ VILLAMIZAR"/>
    <x v="2"/>
    <s v="El candidato no es seleccionado para ocupar la vacante"/>
    <s v="1002288702 - FELIPE ANDRES LIZARAZO VEGA"/>
    <x v="1"/>
  </r>
  <r>
    <s v="11/03/2026 10:08:28"/>
    <s v="1090427589 - HANNET YULIETH VELASQUEZ VILLAMIZAR"/>
    <x v="2"/>
    <s v="El candidato no es seleccionado para ocupar la vacante"/>
    <s v="1090383244 - GABRIEL ANDRES MARTINEZ REY"/>
    <x v="1"/>
  </r>
  <r>
    <s v="11/03/2026 10:08:28"/>
    <s v="1090427589 - HANNET YULIETH VELASQUEZ VILLAMIZAR"/>
    <x v="2"/>
    <s v="El candidato no es seleccionado para ocupar la vacante"/>
    <s v="18009319 - ELVIS ALBERTO GARCIA"/>
    <x v="1"/>
  </r>
  <r>
    <s v="11/03/2026 10:08:28"/>
    <s v="1090427589 - HANNET YULIETH VELASQUEZ VILLAMIZAR"/>
    <x v="2"/>
    <s v="El candidato no es seleccionado para ocupar la vacante"/>
    <s v="1092339615 - DENINSON SEGURA COLMENARES"/>
    <x v="1"/>
  </r>
  <r>
    <s v="11/03/2026 10:08:28"/>
    <s v="1090427589 - HANNET YULIETH VELASQUEZ VILLAMIZAR"/>
    <x v="2"/>
    <s v="El candidato no es seleccionado para ocupar la vacante"/>
    <s v="1193213414 - JOSE LUIS CEBALLOS ESTUPIÑAN"/>
    <x v="1"/>
  </r>
  <r>
    <s v="11/03/2026 10:08:28"/>
    <s v="1090427589 - HANNET YULIETH VELASQUEZ VILLAMIZAR"/>
    <x v="2"/>
    <s v="El candidato no es seleccionado para ocupar la vacante"/>
    <s v="88265049 - JESUS ALONSO ASCANIO RIOS"/>
    <x v="1"/>
  </r>
  <r>
    <s v="11/03/2026 10:08:28"/>
    <s v="1090427589 - HANNET YULIETH VELASQUEZ VILLAMIZAR"/>
    <x v="2"/>
    <s v="El candidato no es seleccionado para ocupar la vacante"/>
    <s v="88232887 - CARLOS PEÑARANDA FONSECA"/>
    <x v="1"/>
  </r>
  <r>
    <s v="11/03/2026 10:08:28"/>
    <s v="1090427589 - HANNET YULIETH VELASQUEZ VILLAMIZAR"/>
    <x v="2"/>
    <s v="El candidato no es seleccionado para ocupar la vacante"/>
    <s v="88154991 - DAVID CONTRERAS BOLIVAR"/>
    <x v="1"/>
  </r>
  <r>
    <s v="11/03/2026 10:08:28"/>
    <s v="1090427589 - HANNET YULIETH VELASQUEZ VILLAMIZAR"/>
    <x v="2"/>
    <s v="El candidato no es seleccionado para ocupar la vacante"/>
    <s v="88156665 - HERNANDO PABON ORTEGA"/>
    <x v="1"/>
  </r>
  <r>
    <s v="11/03/2026 10:08:28"/>
    <s v="1090427589 - HANNET YULIETH VELASQUEZ VILLAMIZAR"/>
    <x v="2"/>
    <s v="El candidato no es seleccionado para ocupar la vacante"/>
    <s v="88195855 - HENRY ELIMELEC MONTAÑEZ ARDILA"/>
    <x v="1"/>
  </r>
  <r>
    <s v="11/03/2026 10:08:28"/>
    <s v="1090427589 - HANNET YULIETH VELASQUEZ VILLAMIZAR"/>
    <x v="2"/>
    <s v="El candidato no es seleccionado para ocupar la vacante"/>
    <s v="91325595 - RONAL RODRIGUEZ ROJAS"/>
    <x v="1"/>
  </r>
  <r>
    <s v="11/03/2026 10:08:28"/>
    <s v="1090427589 - HANNET YULIETH VELASQUEZ VILLAMIZAR"/>
    <x v="2"/>
    <s v="El candidato no es seleccionado para ocupar la vacante"/>
    <s v="13176058 - NEIRO ALFONSO ANGARITA CUADROS"/>
    <x v="1"/>
  </r>
  <r>
    <s v="11/03/2026 10:08:28"/>
    <s v="1090427589 - HANNET YULIETH VELASQUEZ VILLAMIZAR"/>
    <x v="2"/>
    <s v="El candidato no es seleccionado para ocupar la vacante"/>
    <s v="88189462 - WINSTON VANEGAS RODRIGUEZ"/>
    <x v="1"/>
  </r>
  <r>
    <s v="11/03/2026 10:08:28"/>
    <s v="1090427589 - HANNET YULIETH VELASQUEZ VILLAMIZAR"/>
    <x v="2"/>
    <s v="El candidato no es seleccionado para ocupar la vacante"/>
    <s v="88228256 - NELSON ENRIQUE HERNANDEZ HEREDIA"/>
    <x v="1"/>
  </r>
  <r>
    <s v="11/03/2026 10:08:28"/>
    <s v="1090427589 - HANNET YULIETH VELASQUEZ VILLAMIZAR"/>
    <x v="2"/>
    <s v="El candidato no es seleccionado para ocupar la vacante"/>
    <s v="88191742 - ALEXANDER IBAÑEZ RINCON"/>
    <x v="1"/>
  </r>
  <r>
    <s v="11/03/2026 10:08:28"/>
    <s v="1090427589 - HANNET YULIETH VELASQUEZ VILLAMIZAR"/>
    <x v="2"/>
    <s v="El candidato no es seleccionado para ocupar la vacante"/>
    <s v="88200162 - PEDRO EDGARDO SUAREZ LIZCANO"/>
    <x v="1"/>
  </r>
  <r>
    <s v="11/03/2026 10:08:28"/>
    <s v="1090427589 - HANNET YULIETH VELASQUEZ VILLAMIZAR"/>
    <x v="2"/>
    <s v="El candidato no es seleccionado para ocupar la vacante"/>
    <s v="1004903770 - JUAN  CAMILO RANGEL ROJAS"/>
    <x v="1"/>
  </r>
  <r>
    <s v="11/03/2026 10:08:28"/>
    <s v="1090427589 - HANNET YULIETH VELASQUEZ VILLAMIZAR"/>
    <x v="2"/>
    <s v="El candidato no es seleccionado para ocupar la vacante"/>
    <s v="88310810 - JOSE MIGUEL ARAQUE HERNANDEZ"/>
    <x v="1"/>
  </r>
  <r>
    <s v="11/03/2026 10:08:28"/>
    <s v="1090427589 - HANNET YULIETH VELASQUEZ VILLAMIZAR"/>
    <x v="2"/>
    <s v="El candidato no es seleccionado para ocupar la vacante"/>
    <s v="88288673 - MARCELO CACERES RINCON"/>
    <x v="1"/>
  </r>
  <r>
    <s v="11/03/2026 10:08:28"/>
    <s v="1090427589 - HANNET YULIETH VELASQUEZ VILLAMIZAR"/>
    <x v="2"/>
    <s v="El candidato no es seleccionado para ocupar la vacante"/>
    <s v="1093783826 - JESUS ANTONIO SUAREZ RINCON"/>
    <x v="1"/>
  </r>
  <r>
    <s v="11/03/2026 10:08:28"/>
    <s v="1090427589 - HANNET YULIETH VELASQUEZ VILLAMIZAR"/>
    <x v="2"/>
    <s v="El candidato no es seleccionado para ocupar la vacante"/>
    <s v="1093740000 - JHON JAIRO LAGUADO YAÑEZ"/>
    <x v="1"/>
  </r>
  <r>
    <s v="11/03/2026 10:08:28"/>
    <s v="1090427589 - HANNET YULIETH VELASQUEZ VILLAMIZAR"/>
    <x v="2"/>
    <s v="El candidato no es seleccionado para ocupar la vacante"/>
    <s v="1094161267 - DIDIER EMILIO RODRIGUEZ REY"/>
    <x v="1"/>
  </r>
  <r>
    <s v="11/03/2026 10:08:28"/>
    <s v="1090427589 - HANNET YULIETH VELASQUEZ VILLAMIZAR"/>
    <x v="2"/>
    <s v="El candidato no es seleccionado para ocupar la vacante"/>
    <s v="18904062 - HERNAN DARIO HERRERA PICON"/>
    <x v="1"/>
  </r>
  <r>
    <s v="11/03/2026 10:08:28"/>
    <s v="1090427589 - HANNET YULIETH VELASQUEZ VILLAMIZAR"/>
    <x v="2"/>
    <s v="El candidato no es seleccionado para ocupar la vacante"/>
    <s v="13278363 - CESAR ENRIQUE RUEDA BUITRAGO"/>
    <x v="1"/>
  </r>
  <r>
    <s v="11/03/2026 10:08:28"/>
    <s v="1090427589 - HANNET YULIETH VELASQUEZ VILLAMIZAR"/>
    <x v="2"/>
    <s v="El candidato no es seleccionado para ocupar la vacante"/>
    <s v="1093752062 - CORNELIO GALVIS PARRA"/>
    <x v="1"/>
  </r>
  <r>
    <s v="11/03/2026 10:08:28"/>
    <s v="1090427589 - HANNET YULIETH VELASQUEZ VILLAMIZAR"/>
    <x v="2"/>
    <s v="El candidato no es seleccionado para ocupar la vacante"/>
    <s v="1090423971 - JHON WILMER RODRIGUEZ ARMAS"/>
    <x v="1"/>
  </r>
  <r>
    <s v="11/03/2026 10:08:28"/>
    <s v="1090427589 - HANNET YULIETH VELASQUEZ VILLAMIZAR"/>
    <x v="2"/>
    <s v="El candidato no es seleccionado para ocupar la vacante"/>
    <s v="88214279 - HENRRY YECID RANGEL TORRES"/>
    <x v="1"/>
  </r>
  <r>
    <s v="11/03/2026 10:08:28"/>
    <s v="1090427589 - HANNET YULIETH VELASQUEZ VILLAMIZAR"/>
    <x v="2"/>
    <s v="El candidato no es seleccionado para ocupar la vacante"/>
    <s v="13505075 - JAVIER ALFONSO MENDEZ RICO"/>
    <x v="1"/>
  </r>
  <r>
    <s v="11/03/2026 10:08:28"/>
    <s v="1090427589 - HANNET YULIETH VELASQUEZ VILLAMIZAR"/>
    <x v="2"/>
    <s v="El candidato no es seleccionado para ocupar la vacante"/>
    <s v="1092340435 - OSCAR EMILIO ASCANIO ALMEIDA"/>
    <x v="1"/>
  </r>
  <r>
    <s v="11/03/2026 10:08:28"/>
    <s v="1090427589 - HANNET YULIETH VELASQUEZ VILLAMIZAR"/>
    <x v="2"/>
    <s v="El candidato no es seleccionado para ocupar la vacante"/>
    <s v="1093763402 - HECTOR ANDERSON TORRES ORTIZ"/>
    <x v="1"/>
  </r>
  <r>
    <s v="11/03/2026 10:08:28"/>
    <s v="1090427589 - HANNET YULIETH VELASQUEZ VILLAMIZAR"/>
    <x v="2"/>
    <s v="El candidato no es seleccionado para ocupar la vacante"/>
    <s v="10305668 - JOSE LUIS TORO RIVERA"/>
    <x v="1"/>
  </r>
  <r>
    <s v="11/03/2026 10:08:28"/>
    <s v="1090427589 - HANNET YULIETH VELASQUEZ VILLAMIZAR"/>
    <x v="2"/>
    <s v="El candidato no es seleccionado para ocupar la vacante"/>
    <s v="88244635 - JUAN   CARLOS NEIRA RUBIO"/>
    <x v="1"/>
  </r>
  <r>
    <s v="11/03/2026 10:08:28"/>
    <s v="1090427589 - HANNET YULIETH VELASQUEZ VILLAMIZAR"/>
    <x v="2"/>
    <s v="El candidato no es seleccionado para ocupar la vacante"/>
    <s v="88233434 - DANIEL DURAN CACERES"/>
    <x v="1"/>
  </r>
  <r>
    <s v="11/03/2026 10:08:28"/>
    <s v="1090427589 - HANNET YULIETH VELASQUEZ VILLAMIZAR"/>
    <x v="2"/>
    <s v="El candidato no es seleccionado para ocupar la vacante"/>
    <s v="1098708462 - JUAN SEBASTIAN RODRIGUEZ BERNAL"/>
    <x v="1"/>
  </r>
  <r>
    <s v="11/03/2026 10:08:28"/>
    <s v="1090427589 - HANNET YULIETH VELASQUEZ VILLAMIZAR"/>
    <x v="2"/>
    <s v="El candidato no es seleccionado para ocupar la vacante"/>
    <s v="1093904933 - ALIRO ROPERO GUERRERO"/>
    <x v="1"/>
  </r>
  <r>
    <s v="11/03/2026 10:08:28"/>
    <s v="1090427589 - HANNET YULIETH VELASQUEZ VILLAMIZAR"/>
    <x v="2"/>
    <s v="El candidato no es seleccionado para ocupar la vacante"/>
    <s v="1093735350 - NELSON ALEXANDER RODRIGUEZ MORENO"/>
    <x v="1"/>
  </r>
  <r>
    <s v="11/03/2026 10:08:28"/>
    <s v="1090427589 - HANNET YULIETH VELASQUEZ VILLAMIZAR"/>
    <x v="2"/>
    <s v="El candidato no es seleccionado para ocupar la vacante"/>
    <s v="88227543 - RODOLFO ZAPATA VILLAMIZAR"/>
    <x v="1"/>
  </r>
  <r>
    <s v="11/03/2026 10:08:28"/>
    <s v="1090427589 - HANNET YULIETH VELASQUEZ VILLAMIZAR"/>
    <x v="2"/>
    <s v="El candidato no es seleccionado para ocupar la vacante"/>
    <s v="88215356 - JAVIER ANTONIO PEDRAZA JAIMES"/>
    <x v="1"/>
  </r>
  <r>
    <s v="11/03/2026 10:08:28"/>
    <s v="1090427589 - HANNET YULIETH VELASQUEZ VILLAMIZAR"/>
    <x v="2"/>
    <s v="El candidato no es seleccionado para ocupar la vacante"/>
    <s v="1093765693 - FREDDY ALEXANDER PARADA CARRILLO"/>
    <x v="1"/>
  </r>
  <r>
    <s v="11/03/2026 10:08:28"/>
    <s v="1090427589 - HANNET YULIETH VELASQUEZ VILLAMIZAR"/>
    <x v="2"/>
    <s v="El candidato no es seleccionado para ocupar la vacante"/>
    <s v="88131646 - CARLOS JUSTO BARON SOTO"/>
    <x v="1"/>
  </r>
  <r>
    <s v="11/03/2026 10:08:28"/>
    <s v="1090427589 - HANNET YULIETH VELASQUEZ VILLAMIZAR"/>
    <x v="2"/>
    <s v="El candidato no es seleccionado para ocupar la vacante"/>
    <s v="1090403784 - DIEGO ORLANDO JARAMILLO AMAYA"/>
    <x v="1"/>
  </r>
  <r>
    <s v="11/03/2026 10:08:28"/>
    <s v="1090427589 - HANNET YULIETH VELASQUEZ VILLAMIZAR"/>
    <x v="2"/>
    <s v="El candidato no es seleccionado para ocupar la vacante"/>
    <s v="88265696 - DANIEL IVAN LEAL CORREA"/>
    <x v="1"/>
  </r>
  <r>
    <s v="11/03/2026 10:08:28"/>
    <s v="1090427589 - HANNET YULIETH VELASQUEZ VILLAMIZAR"/>
    <x v="2"/>
    <s v="El candidato no es seleccionado para ocupar la vacante"/>
    <s v="13279194 - EDWAR GUTIERREZ ARENAS"/>
    <x v="1"/>
  </r>
  <r>
    <s v="11/03/2026 10:08:28"/>
    <s v="1090427589 - HANNET YULIETH VELASQUEZ VILLAMIZAR"/>
    <x v="2"/>
    <s v="El candidato no es seleccionado para ocupar la vacante"/>
    <s v="13276194 - RAUL HUMBERTO ROBLES ALVAREZ"/>
    <x v="1"/>
  </r>
  <r>
    <s v="11/03/2026 10:08:28"/>
    <s v="1090427589 - HANNET YULIETH VELASQUEZ VILLAMIZAR"/>
    <x v="2"/>
    <s v="El candidato no es seleccionado para ocupar la vacante"/>
    <s v="1090510130 - MARLON  ANDRES ORTEGA HERNANDEZ"/>
    <x v="1"/>
  </r>
  <r>
    <s v="11/03/2026 10:08:28"/>
    <s v="1090427589 - HANNET YULIETH VELASQUEZ VILLAMIZAR"/>
    <x v="2"/>
    <s v="El candidato no es seleccionado para ocupar la vacante"/>
    <s v="13507342 - JOSE DE JESUS APONTE BOTELLO"/>
    <x v="1"/>
  </r>
  <r>
    <s v="11/03/2026 10:08:28"/>
    <s v="1090427589 - HANNET YULIETH VELASQUEZ VILLAMIZAR"/>
    <x v="2"/>
    <s v="El candidato no es seleccionado para ocupar la vacante"/>
    <s v="88246885 - EDILBERTO TORRES ORTIZ"/>
    <x v="1"/>
  </r>
  <r>
    <s v="11/03/2026 10:08:28"/>
    <s v="1090427589 - HANNET YULIETH VELASQUEZ VILLAMIZAR"/>
    <x v="2"/>
    <s v="El candidato no es seleccionado para ocupar la vacante"/>
    <s v="1004805064 - CESAR IVAN CAÑAS GONZALEZ"/>
    <x v="1"/>
  </r>
  <r>
    <s v="11/03/2026 10:10:35"/>
    <s v="1090427589 - HANNET YULIETH VELASQUEZ VILLAMIZAR"/>
    <x v="2"/>
    <s v="El candidato es seleccionado para ocupar la vacante"/>
    <s v="1192755041 - YILSON HERNANDO LINDARTE REMOLINA"/>
    <x v="1"/>
  </r>
  <r>
    <s v="11/03/2026 10:10:35"/>
    <s v="1090427589 - HANNET YULIETH VELASQUEZ VILLAMIZAR"/>
    <x v="2"/>
    <s v="El candidato no es seleccionado para ocupar la vacante"/>
    <s v="1090532448 - DIEGO ANDRES FUENTES RODRIGUEZ"/>
    <x v="1"/>
  </r>
  <r>
    <s v="11/03/2026 10:10:35"/>
    <s v="1090427589 - HANNET YULIETH VELASQUEZ VILLAMIZAR"/>
    <x v="2"/>
    <s v="El candidato no es seleccionado para ocupar la vacante"/>
    <s v="1093755204 - DIEGO ALEXIS MEJIA SUAREZ"/>
    <x v="1"/>
  </r>
  <r>
    <s v="11/03/2026 10:10:35"/>
    <s v="1090427589 - HANNET YULIETH VELASQUEZ VILLAMIZAR"/>
    <x v="2"/>
    <s v="El candidato no es seleccionado para ocupar la vacante"/>
    <s v="1093758664 - OMAR EDUARDO ANTOLINEZ RAMIREZ"/>
    <x v="1"/>
  </r>
  <r>
    <s v="11/03/2026 10:10:35"/>
    <s v="1090427589 - HANNET YULIETH VELASQUEZ VILLAMIZAR"/>
    <x v="2"/>
    <s v="El candidato no es seleccionado para ocupar la vacante"/>
    <s v="1090436258 - JHOLMAN ARLEX MORANTES JAIMES"/>
    <x v="1"/>
  </r>
  <r>
    <s v="11/03/2026 10:10:35"/>
    <s v="1090427589 - HANNET YULIETH VELASQUEZ VILLAMIZAR"/>
    <x v="2"/>
    <s v="El candidato no es seleccionado para ocupar la vacante"/>
    <s v="1092526027 - YANDEL ENRRIQUE PEÑALOZA VICUÑA"/>
    <x v="1"/>
  </r>
  <r>
    <s v="11/03/2026 10:10:35"/>
    <s v="1090427589 - HANNET YULIETH VELASQUEZ VILLAMIZAR"/>
    <x v="2"/>
    <s v="El candidato no es seleccionado para ocupar la vacante"/>
    <s v="1092354205 - ALEJANDRA HINCAPIE VILLAMARIN"/>
    <x v="1"/>
  </r>
  <r>
    <s v="11/03/2026 10:10:35"/>
    <s v="1090427589 - HANNET YULIETH VELASQUEZ VILLAMIZAR"/>
    <x v="2"/>
    <s v="El candidato no es seleccionado para ocupar la vacante"/>
    <s v="1093769142 - CRISTIAN ALEXIS ORTEGA PARADA"/>
    <x v="1"/>
  </r>
  <r>
    <s v="11/03/2026 10:10:35"/>
    <s v="1090427589 - HANNET YULIETH VELASQUEZ VILLAMIZAR"/>
    <x v="2"/>
    <s v="El candidato no es seleccionado para ocupar la vacante"/>
    <s v="1090464812 - WILMER DUARTE VILLAMIZAR"/>
    <x v="1"/>
  </r>
  <r>
    <s v="11/03/2026 10:10:35"/>
    <s v="1090427589 - HANNET YULIETH VELASQUEZ VILLAMIZAR"/>
    <x v="2"/>
    <s v="El candidato no es seleccionado para ocupar la vacante"/>
    <s v="1090376205 - LUIS CARLOS LIZCANO GONZALEZ"/>
    <x v="1"/>
  </r>
  <r>
    <s v="11/03/2026 10:10:35"/>
    <s v="1090427589 - HANNET YULIETH VELASQUEZ VILLAMIZAR"/>
    <x v="2"/>
    <s v="El candidato no es seleccionado para ocupar la vacante"/>
    <s v="13391930 - PABLO EMILIO BERONA BOHORQUEZ"/>
    <x v="1"/>
  </r>
  <r>
    <s v="11/03/2026 10:10:35"/>
    <s v="1090427589 - HANNET YULIETH VELASQUEZ VILLAMIZAR"/>
    <x v="2"/>
    <s v="El candidato no es seleccionado para ocupar la vacante"/>
    <s v="88270949 - EDGAR EDUARDO MORALES CASTILLO"/>
    <x v="1"/>
  </r>
  <r>
    <s v="11/03/2026 10:10:35"/>
    <s v="1090427589 - HANNET YULIETH VELASQUEZ VILLAMIZAR"/>
    <x v="2"/>
    <s v="El candidato no es seleccionado para ocupar la vacante"/>
    <s v="1090366396 - JHON FREDDY PINZON DELREAL"/>
    <x v="1"/>
  </r>
  <r>
    <s v="11/03/2026 10:10:35"/>
    <s v="1090427589 - HANNET YULIETH VELASQUEZ VILLAMIZAR"/>
    <x v="2"/>
    <s v="El candidato no es seleccionado para ocupar la vacante"/>
    <s v="1090442322 - NELSON VILLAMIZAR VEGA"/>
    <x v="1"/>
  </r>
  <r>
    <s v="11/03/2026 10:10:35"/>
    <s v="1090427589 - HANNET YULIETH VELASQUEZ VILLAMIZAR"/>
    <x v="2"/>
    <s v="El candidato no es seleccionado para ocupar la vacante"/>
    <s v="88258382 - PABLO EMILIO SANDOVAL SANCHEZ"/>
    <x v="1"/>
  </r>
  <r>
    <s v="11/03/2026 10:10:35"/>
    <s v="1090427589 - HANNET YULIETH VELASQUEZ VILLAMIZAR"/>
    <x v="2"/>
    <s v="El candidato no es seleccionado para ocupar la vacante"/>
    <s v="1094370085 - FRANKLIN ALEXIS CHONA ORTIZ"/>
    <x v="1"/>
  </r>
  <r>
    <s v="11/03/2026 10:10:35"/>
    <s v="1090427589 - HANNET YULIETH VELASQUEZ VILLAMIZAR"/>
    <x v="2"/>
    <s v="El candidato no es seleccionado para ocupar la vacante"/>
    <s v="1090525312 - JHON JAIRO GOMEZ FLOREZ"/>
    <x v="1"/>
  </r>
  <r>
    <s v="11/03/2026 10:10:35"/>
    <s v="1090427589 - HANNET YULIETH VELASQUEZ VILLAMIZAR"/>
    <x v="2"/>
    <s v="El candidato no es seleccionado para ocupar la vacante"/>
    <s v="1000993084 - RONAL STIVEN RODRIGUEZ BECERRA"/>
    <x v="1"/>
  </r>
  <r>
    <s v="11/03/2026 10:10:35"/>
    <s v="1090427589 - HANNET YULIETH VELASQUEZ VILLAMIZAR"/>
    <x v="2"/>
    <s v="El candidato no es seleccionado para ocupar la vacante"/>
    <s v="1090363945 - VICTOR MANUEL GARCIA FLOREZ"/>
    <x v="1"/>
  </r>
  <r>
    <s v="11/03/2026 10:10:35"/>
    <s v="1090427589 - HANNET YULIETH VELASQUEZ VILLAMIZAR"/>
    <x v="2"/>
    <s v="El candidato no es seleccionado para ocupar la vacante"/>
    <s v="88003238 - WILMER LEONEL RINCON CAICEDO"/>
    <x v="1"/>
  </r>
  <r>
    <s v="11/03/2026 10:10:35"/>
    <s v="1090427589 - HANNET YULIETH VELASQUEZ VILLAMIZAR"/>
    <x v="2"/>
    <s v="El candidato no es seleccionado para ocupar la vacante"/>
    <s v="1090380496 - CARLOS EDUARDO GARCIA JAIMES"/>
    <x v="1"/>
  </r>
  <r>
    <s v="11/03/2026 10:10:35"/>
    <s v="1090427589 - HANNET YULIETH VELASQUEZ VILLAMIZAR"/>
    <x v="2"/>
    <s v="El candidato no es seleccionado para ocupar la vacante"/>
    <s v="1093777882 - JOSEPH DAVID CARREÑO JEREZ"/>
    <x v="1"/>
  </r>
  <r>
    <s v="11/03/2026 10:10:35"/>
    <s v="1090427589 - HANNET YULIETH VELASQUEZ VILLAMIZAR"/>
    <x v="2"/>
    <s v="El candidato no es seleccionado para ocupar la vacante"/>
    <s v="1092359666 - BRAYAN JOSE GRIMALDO MARTINEZ"/>
    <x v="1"/>
  </r>
  <r>
    <s v="11/03/2026 10:10:35"/>
    <s v="1090427589 - HANNET YULIETH VELASQUEZ VILLAMIZAR"/>
    <x v="2"/>
    <s v="El candidato no es seleccionado para ocupar la vacante"/>
    <s v="1090423959 - ENMANUEL ALBERTO GOMEZ TARAZONA"/>
    <x v="1"/>
  </r>
  <r>
    <s v="11/03/2026 10:10:35"/>
    <s v="1090427589 - HANNET YULIETH VELASQUEZ VILLAMIZAR"/>
    <x v="2"/>
    <s v="El candidato no es seleccionado para ocupar la vacante"/>
    <s v="1140416469 - ALBERTH JOSE PASTRANA AVILES"/>
    <x v="1"/>
  </r>
  <r>
    <s v="11/03/2026 10:10:35"/>
    <s v="1090427589 - HANNET YULIETH VELASQUEZ VILLAMIZAR"/>
    <x v="2"/>
    <s v="El candidato no es seleccionado para ocupar la vacante"/>
    <s v="1093789068 - MARLON YESID PABON OVALLE"/>
    <x v="1"/>
  </r>
  <r>
    <s v="11/03/2026 10:10:35"/>
    <s v="1090427589 - HANNET YULIETH VELASQUEZ VILLAMIZAR"/>
    <x v="2"/>
    <s v="El candidato no es seleccionado para ocupar la vacante"/>
    <s v="88233241 - JHON MAURICIO LEAL HERNANDEZ"/>
    <x v="1"/>
  </r>
  <r>
    <s v="11/03/2026 10:10:35"/>
    <s v="1090427589 - HANNET YULIETH VELASQUEZ VILLAMIZAR"/>
    <x v="2"/>
    <s v="El candidato no es seleccionado para ocupar la vacante"/>
    <s v="1010145808 - BRAYAM ALEXANDER ORTIZ WALDO"/>
    <x v="1"/>
  </r>
  <r>
    <s v="11/03/2026 10:10:35"/>
    <s v="1090427589 - HANNET YULIETH VELASQUEZ VILLAMIZAR"/>
    <x v="2"/>
    <s v="El candidato no es seleccionado para ocupar la vacante"/>
    <s v="1094284702 - HANNZEL DAVID RAMOS YÁÑEZ"/>
    <x v="1"/>
  </r>
  <r>
    <s v="11/03/2026 10:10:35"/>
    <s v="1090427589 - HANNET YULIETH VELASQUEZ VILLAMIZAR"/>
    <x v="2"/>
    <s v="El candidato no es seleccionado para ocupar la vacante"/>
    <s v="1090489960 - IVAN EDUARDO TELLEZ CARREÑO"/>
    <x v="1"/>
  </r>
  <r>
    <s v="11/03/2026 10:10:35"/>
    <s v="1090427589 - HANNET YULIETH VELASQUEZ VILLAMIZAR"/>
    <x v="2"/>
    <s v="El candidato no es seleccionado para ocupar la vacante"/>
    <s v="1090400004 - RUDY ALEXANDER SUAREZ ACEVEDO"/>
    <x v="1"/>
  </r>
  <r>
    <s v="11/03/2026 10:10:35"/>
    <s v="1090427589 - HANNET YULIETH VELASQUEZ VILLAMIZAR"/>
    <x v="2"/>
    <s v="El candidato no es seleccionado para ocupar la vacante"/>
    <s v="88194293 - LUIS EDUARDO AQUINO PARRA"/>
    <x v="1"/>
  </r>
  <r>
    <s v="11/03/2026 10:10:35"/>
    <s v="1090427589 - HANNET YULIETH VELASQUEZ VILLAMIZAR"/>
    <x v="2"/>
    <s v="El candidato no es seleccionado para ocupar la vacante"/>
    <s v="1090379241 - JOHN ALEXANDER NEIRA RUBIO"/>
    <x v="1"/>
  </r>
  <r>
    <s v="11/03/2026 10:10:35"/>
    <s v="1090427589 - HANNET YULIETH VELASQUEZ VILLAMIZAR"/>
    <x v="2"/>
    <s v="El candidato no es seleccionado para ocupar la vacante"/>
    <s v="1005035090 - JHON JAIRO RUIZ ATUESTA"/>
    <x v="1"/>
  </r>
  <r>
    <s v="11/03/2026 10:10:35"/>
    <s v="1090427589 - HANNET YULIETH VELASQUEZ VILLAMIZAR"/>
    <x v="2"/>
    <s v="El candidato no es seleccionado para ocupar la vacante"/>
    <s v="1090449013 - EVERTH ALBERTO FLOREZ MENESES"/>
    <x v="1"/>
  </r>
  <r>
    <s v="11/03/2026 10:10:35"/>
    <s v="1090427589 - HANNET YULIETH VELASQUEZ VILLAMIZAR"/>
    <x v="2"/>
    <s v="El candidato no es seleccionado para ocupar la vacante"/>
    <s v="88263389 - WILLINGTON PEÑALOZA GOMEZ"/>
    <x v="1"/>
  </r>
  <r>
    <s v="11/03/2026 10:10:35"/>
    <s v="1090427589 - HANNET YULIETH VELASQUEZ VILLAMIZAR"/>
    <x v="2"/>
    <s v="El candidato no es seleccionado para ocupar la vacante"/>
    <s v="1005054352 - EDUWIN JAIR ACACIO SUAREZ"/>
    <x v="1"/>
  </r>
  <r>
    <s v="11/03/2026 10:10:35"/>
    <s v="1090427589 - HANNET YULIETH VELASQUEZ VILLAMIZAR"/>
    <x v="2"/>
    <s v="El candidato no es seleccionado para ocupar la vacante"/>
    <s v="1090376938 - JOHAN CAMILO CRISTANCHO CONTRERAS"/>
    <x v="1"/>
  </r>
  <r>
    <s v="11/03/2026 10:10:35"/>
    <s v="1090427589 - HANNET YULIETH VELASQUEZ VILLAMIZAR"/>
    <x v="2"/>
    <s v="El candidato no es seleccionado para ocupar la vacante"/>
    <s v="1093763440 - EDUARD EMILIO AVENDAÑO ROJAS"/>
    <x v="1"/>
  </r>
  <r>
    <s v="11/03/2026 10:10:35"/>
    <s v="1090427589 - HANNET YULIETH VELASQUEZ VILLAMIZAR"/>
    <x v="2"/>
    <s v="El candidato no es seleccionado para ocupar la vacante"/>
    <s v="1090226069 - OSCAR RAUL SANDOVAL SERRANO"/>
    <x v="1"/>
  </r>
  <r>
    <s v="11/03/2026 10:10:35"/>
    <s v="1090427589 - HANNET YULIETH VELASQUEZ VILLAMIZAR"/>
    <x v="2"/>
    <s v="El candidato no es seleccionado para ocupar la vacante"/>
    <s v="88272302 - ALEXANDER SUAREZ VALDERRAMA"/>
    <x v="1"/>
  </r>
  <r>
    <s v="11/03/2026 10:10:35"/>
    <s v="1090427589 - HANNET YULIETH VELASQUEZ VILLAMIZAR"/>
    <x v="2"/>
    <s v="El candidato no es seleccionado para ocupar la vacante"/>
    <s v="1090532035 - LAURA PATRICIA JAIMES PEÑARANDA"/>
    <x v="1"/>
  </r>
  <r>
    <s v="11/03/2026 10:10:35"/>
    <s v="1090427589 - HANNET YULIETH VELASQUEZ VILLAMIZAR"/>
    <x v="2"/>
    <s v="El candidato no es seleccionado para ocupar la vacante"/>
    <s v="88031379 - URIEL DAVID JAIMES MOGOLLON"/>
    <x v="1"/>
  </r>
  <r>
    <s v="11/03/2026 10:10:35"/>
    <s v="1090427589 - HANNET YULIETH VELASQUEZ VILLAMIZAR"/>
    <x v="2"/>
    <s v="El candidato no es seleccionado para ocupar la vacante"/>
    <s v="13279980 - OMAR ANTONIO MELGAREJO SERRANO"/>
    <x v="1"/>
  </r>
  <r>
    <s v="11/03/2026 10:10:35"/>
    <s v="1090427589 - HANNET YULIETH VELASQUEZ VILLAMIZAR"/>
    <x v="2"/>
    <s v="El candidato no es seleccionado para ocupar la vacante"/>
    <s v="88247241 - RICHARD ALFONSO RINCON DIAZ"/>
    <x v="1"/>
  </r>
  <r>
    <s v="11/03/2026 10:10:35"/>
    <s v="1090427589 - HANNET YULIETH VELASQUEZ VILLAMIZAR"/>
    <x v="2"/>
    <s v="El candidato no es seleccionado para ocupar la vacante"/>
    <s v="1090368411 - JOSE DAVID GRANADOS OMAÑA"/>
    <x v="1"/>
  </r>
  <r>
    <s v="12/03/2026 15:17:12"/>
    <s v="1090427589 - HANNET YULIETH VELASQUEZ VILLAMIZAR"/>
    <x v="0"/>
    <s v="El candidato se inscribe en el Agencia Pública de Empleo"/>
    <s v="88234560 - NEXY RENE GUTIERREZ RAMIREZ"/>
    <x v="1"/>
  </r>
  <r>
    <s v="12/03/2026 15:17:30"/>
    <s v="1090427589 - HANNET YULIETH VELASQUEZ VILLAMIZAR"/>
    <x v="1"/>
    <s v="El candidato registra un interés ocupacional"/>
    <s v="88234560 - NEXY RENE GUTIERREZ RAMIREZ"/>
    <x v="1"/>
  </r>
  <r>
    <s v="17/03/2026 08:22:40"/>
    <s v="1090427589 - HANNET YULIETH VELASQUEZ VILLAMIZAR"/>
    <x v="2"/>
    <s v="El candidato es seleccionado para ocupar la vacante"/>
    <s v="1098671661 - MIGUEL ARTURO COSTERO RAMON"/>
    <x v="1"/>
  </r>
  <r>
    <s v="17/03/2026 08:22:40"/>
    <s v="1090427589 - HANNET YULIETH VELASQUEZ VILLAMIZAR"/>
    <x v="2"/>
    <s v="El candidato no pudo ser contactado"/>
    <s v="13491488 - FELIX ENRIQUE RAMIREZ ALVAREZ"/>
    <x v="1"/>
  </r>
  <r>
    <s v="17/03/2026 08:22:40"/>
    <s v="1090427589 - HANNET YULIETH VELASQUEZ VILLAMIZAR"/>
    <x v="2"/>
    <s v="El candidato no pudo ser contactado"/>
    <s v="88244703 - ARMANDO LEON COLINA PEÑALOZA"/>
    <x v="1"/>
  </r>
  <r>
    <s v="17/03/2026 08:22:40"/>
    <s v="1090427589 - HANNET YULIETH VELASQUEZ VILLAMIZAR"/>
    <x v="2"/>
    <s v="El candidato no pudo ser contactado"/>
    <s v="1093736090 - ERIEN EMEL ORTIZ BLANCO"/>
    <x v="1"/>
  </r>
  <r>
    <s v="17/03/2026 08:22:40"/>
    <s v="1090427589 - HANNET YULIETH VELASQUEZ VILLAMIZAR"/>
    <x v="2"/>
    <s v="El candidato no pudo ser contactado"/>
    <s v="1149464458 - JEISSEN JOSÉ SANCHEZ MENDEZ"/>
    <x v="1"/>
  </r>
  <r>
    <s v="17/03/2026 08:22:40"/>
    <s v="1090427589 - HANNET YULIETH VELASQUEZ VILLAMIZAR"/>
    <x v="2"/>
    <s v="El candidato no pudo ser contactado"/>
    <s v="1094167107 - EDINSON RODRIGUEZ GARCIA"/>
    <x v="1"/>
  </r>
  <r>
    <s v="17/03/2026 08:22:40"/>
    <s v="1090427589 - HANNET YULIETH VELASQUEZ VILLAMIZAR"/>
    <x v="2"/>
    <s v="El candidato no pudo ser contactado"/>
    <s v="1092347929 - LUCY SEQUEDA SEPULVEDA"/>
    <x v="1"/>
  </r>
  <r>
    <s v="17/03/2026 08:22:40"/>
    <s v="1090427589 - HANNET YULIETH VELASQUEZ VILLAMIZAR"/>
    <x v="2"/>
    <s v="El candidato no pudo ser contactado"/>
    <s v="13501653 - LUIS OMAR MARQUEZ CLARO"/>
    <x v="1"/>
  </r>
  <r>
    <s v="17/03/2026 08:22:40"/>
    <s v="1090427589 - HANNET YULIETH VELASQUEZ VILLAMIZAR"/>
    <x v="2"/>
    <s v="El candidato no pudo ser contactado"/>
    <s v="88229572 - FERNANDO ANIBAL ORTIZ YAÑEZ"/>
    <x v="1"/>
  </r>
  <r>
    <s v="17/03/2026 08:22:40"/>
    <s v="1090427589 - HANNET YULIETH VELASQUEZ VILLAMIZAR"/>
    <x v="2"/>
    <s v="El candidato no pudo ser contactado"/>
    <s v="13507342 - JOSE DE JESUS APONTE BOTELLO"/>
    <x v="1"/>
  </r>
  <r>
    <s v="17/03/2026 08:22:40"/>
    <s v="1090427589 - HANNET YULIETH VELASQUEZ VILLAMIZAR"/>
    <x v="2"/>
    <s v="El candidato no pudo ser contactado"/>
    <s v="88233241 - JHON MAURICIO LEAL HERNANDEZ"/>
    <x v="1"/>
  </r>
  <r>
    <s v="17/03/2026 08:22:40"/>
    <s v="1090427589 - HANNET YULIETH VELASQUEZ VILLAMIZAR"/>
    <x v="2"/>
    <s v="El candidato no pudo ser contactado"/>
    <s v="1090409074 - RICARDO ANDRES LOZANO ACOSTA"/>
    <x v="1"/>
  </r>
  <r>
    <s v="17/03/2026 08:22:40"/>
    <s v="1090427589 - HANNET YULIETH VELASQUEZ VILLAMIZAR"/>
    <x v="2"/>
    <s v="El candidato no pudo ser contactado"/>
    <s v="1093788930 - RAMON DAVID SANCHEZ CONTRERAS"/>
    <x v="1"/>
  </r>
  <r>
    <s v="17/03/2026 08:22:40"/>
    <s v="1090427589 - HANNET YULIETH VELASQUEZ VILLAMIZAR"/>
    <x v="2"/>
    <s v="El candidato no pudo ser contactado"/>
    <s v="88132481 - WALTER ALEXIS RODRIGUEZ GUTIERREZ"/>
    <x v="1"/>
  </r>
  <r>
    <s v="17/03/2026 08:22:40"/>
    <s v="1090427589 - HANNET YULIETH VELASQUEZ VILLAMIZAR"/>
    <x v="2"/>
    <s v="El candidato no pudo ser contactado"/>
    <s v="1004842290 - JUAN JOSE PELAEZ LAZARO"/>
    <x v="1"/>
  </r>
  <r>
    <s v="17/03/2026 08:22:40"/>
    <s v="1090427589 - HANNET YULIETH VELASQUEZ VILLAMIZAR"/>
    <x v="2"/>
    <s v="El candidato no pudo ser contactado"/>
    <s v="1116666195 - ANDERSON FABIAN MENESES RODRIGUEZ"/>
    <x v="1"/>
  </r>
  <r>
    <s v="17/03/2026 08:22:40"/>
    <s v="1090427589 - HANNET YULIETH VELASQUEZ VILLAMIZAR"/>
    <x v="2"/>
    <s v="El candidato no pudo ser contactado"/>
    <s v="88234450 - CARLOS ALBERTO GOMEZ ARIAS"/>
    <x v="1"/>
  </r>
  <r>
    <s v="17/03/2026 08:22:40"/>
    <s v="1090427589 - HANNET YULIETH VELASQUEZ VILLAMIZAR"/>
    <x v="2"/>
    <s v="El candidato no pudo ser contactado"/>
    <s v="1090494398 - CRISTIAN CAMILO RONDON TAFUR"/>
    <x v="1"/>
  </r>
  <r>
    <s v="17/03/2026 08:22:40"/>
    <s v="1090427589 - HANNET YULIETH VELASQUEZ VILLAMIZAR"/>
    <x v="2"/>
    <s v="El candidato no es seleccionado para ocupar la vacante"/>
    <s v="88258711 - JULIO CESAR MANTILLA BARRERA"/>
    <x v="1"/>
  </r>
  <r>
    <s v="25/03/2026 09:01:39"/>
    <s v="1090427589 - HANNET YULIETH VELASQUEZ VILLAMIZAR"/>
    <x v="0"/>
    <s v="El candidato se inscribe en el Agencia Pública de Empleo"/>
    <s v="88225756 - FABIO CALET CHACON MARQUEZ"/>
    <x v="1"/>
  </r>
  <r>
    <s v="25/03/2026 09:05:11"/>
    <s v="1090427589 - HANNET YULIETH VELASQUEZ VILLAMIZAR"/>
    <x v="1"/>
    <s v="El candidato registra un interés ocupacional"/>
    <s v="88225756 - FABIO CALET CHACON MARQUEZ"/>
    <x v="1"/>
  </r>
  <r>
    <s v="25/03/2026 09:11:46"/>
    <s v="1090427589 - HANNET YULIETH VELASQUEZ VILLAMIZAR"/>
    <x v="0"/>
    <s v="El candidato se inscribe en el Agencia Pública de Empleo"/>
    <s v="1093885271 - VIVIANA RAMIREZ VILLAMIZAR"/>
    <x v="1"/>
  </r>
  <r>
    <s v="25/03/2026 09:13:41"/>
    <s v="1090427589 - HANNET YULIETH VELASQUEZ VILLAMIZAR"/>
    <x v="1"/>
    <s v="El candidato registra un interés ocupacional"/>
    <s v="1093885271 - VIVIANA RAMIREZ VILLAMIZAR"/>
    <x v="1"/>
  </r>
  <r>
    <s v="25/03/2026 09:17:36"/>
    <s v="1090427589 - HANNET YULIETH VELASQUEZ VILLAMIZAR"/>
    <x v="0"/>
    <s v="El candidato se inscribe en el Agencia Pública de Empleo"/>
    <s v="1090512792 - YULY PAOLA ALBARRACIN CONTRERAS"/>
    <x v="1"/>
  </r>
  <r>
    <s v="25/03/2026 09:18:52"/>
    <s v="1090427589 - HANNET YULIETH VELASQUEZ VILLAMIZAR"/>
    <x v="1"/>
    <s v="El candidato registra un interés ocupacional"/>
    <s v="1090512792 - YULY PAOLA ALBARRACIN CONTRERAS"/>
    <x v="1"/>
  </r>
  <r>
    <s v="25/03/2026 09:24:46"/>
    <s v="1090427589 - HANNET YULIETH VELASQUEZ VILLAMIZAR"/>
    <x v="0"/>
    <s v="El candidato se inscribe en el Agencia Pública de Empleo"/>
    <s v="37270510 - LUCY STELLA CARDENAS BARCO"/>
    <x v="1"/>
  </r>
  <r>
    <s v="25/03/2026 09:25:48"/>
    <s v="1090427589 - HANNET YULIETH VELASQUEZ VILLAMIZAR"/>
    <x v="1"/>
    <s v="El candidato registra un interés ocupacional"/>
    <s v="37270510 - LUCY STELLA CARDENAS BARCO"/>
    <x v="1"/>
  </r>
  <r>
    <s v="25/03/2026 09:30:35"/>
    <s v="1090427589 - HANNET YULIETH VELASQUEZ VILLAMIZAR"/>
    <x v="0"/>
    <s v="El candidato se inscribe en el Agencia Pública de Empleo"/>
    <s v="586306101 - EDDIS LORENA GARCIA PAEZ"/>
    <x v="1"/>
  </r>
  <r>
    <s v="03/04/2026 19:52:17"/>
    <s v="1090427589 - HANNET YULIETH VELASQUEZ VILLAMIZAR"/>
    <x v="1"/>
    <s v="El candidato registra un interés ocupacional"/>
    <s v="586306101 - EDDIS LORENA GARCIA PAEZ"/>
    <x v="2"/>
  </r>
  <r>
    <s v="03/04/2026 19:56:39"/>
    <s v="1090427589 - HANNET YULIETH VELASQUEZ VILLAMIZAR"/>
    <x v="0"/>
    <s v="El candidato se inscribe en el Agencia Pública de Empleo"/>
    <s v="88224311 - RICARDO MAURICIO YAÑEZ VILLAMIZAR"/>
    <x v="2"/>
  </r>
  <r>
    <s v="03/04/2026 19:57:13"/>
    <s v="1090427589 - HANNET YULIETH VELASQUEZ VILLAMIZAR"/>
    <x v="1"/>
    <s v="El candidato registra un interés ocupacional"/>
    <s v="88224311 - RICARDO MAURICIO YAÑEZ VILLAMIZAR"/>
    <x v="2"/>
  </r>
  <r>
    <s v="03/04/2026 19:59:50"/>
    <s v="1090427589 - HANNET YULIETH VELASQUEZ VILLAMIZAR"/>
    <x v="0"/>
    <s v="El candidato se inscribe en el Agencia Pública de Empleo"/>
    <s v="1005029327 - OREANA ALEJANDRA RANGEL LONDOÑO"/>
    <x v="2"/>
  </r>
  <r>
    <s v="03/04/2026 20:00:08"/>
    <s v="1090427589 - HANNET YULIETH VELASQUEZ VILLAMIZAR"/>
    <x v="1"/>
    <s v="El candidato registra un interés ocupacional"/>
    <s v="1005029327 - OREANA ALEJANDRA RANGEL LONDOÑO"/>
    <x v="2"/>
  </r>
  <r>
    <s v="03/04/2026 20:02:39"/>
    <s v="1090427589 - HANNET YULIETH VELASQUEZ VILLAMIZAR"/>
    <x v="0"/>
    <s v="El candidato se inscribe en el Agencia Pública de Empleo"/>
    <s v="1092364089 - CRISTIAN LIBARDO PEREZ SAENZ"/>
    <x v="2"/>
  </r>
  <r>
    <s v="03/04/2026 20:03:07"/>
    <s v="1090427589 - HANNET YULIETH VELASQUEZ VILLAMIZAR"/>
    <x v="1"/>
    <s v="El candidato registra un interés ocupacional"/>
    <s v="1092364089 - CRISTIAN LIBARDO PEREZ SAENZ"/>
    <x v="2"/>
  </r>
  <r>
    <s v="03/04/2026 20:06:38"/>
    <s v="1090427589 - HANNET YULIETH VELASQUEZ VILLAMIZAR"/>
    <x v="0"/>
    <s v="El candidato se inscribe en el Agencia Pública de Empleo"/>
    <s v="1007959373 - CRISTIAN CAMILO ALVAREZ LIZARAZO"/>
    <x v="2"/>
  </r>
  <r>
    <s v="03/04/2026 20:06:57"/>
    <s v="1090427589 - HANNET YULIETH VELASQUEZ VILLAMIZAR"/>
    <x v="1"/>
    <s v="El candidato registra un interés ocupacional"/>
    <s v="1007959373 - CRISTIAN CAMILO ALVAREZ LIZARAZO"/>
    <x v="2"/>
  </r>
  <r>
    <s v="03/04/2026 20:09:23"/>
    <s v="1090427589 - HANNET YULIETH VELASQUEZ VILLAMIZAR"/>
    <x v="0"/>
    <s v="El candidato se inscribe en el Agencia Pública de Empleo"/>
    <s v="37292828 - YUDY ESPERANZA SUAREZ RIOS"/>
    <x v="2"/>
  </r>
  <r>
    <s v="03/04/2026 20:09:43"/>
    <s v="1090427589 - HANNET YULIETH VELASQUEZ VILLAMIZAR"/>
    <x v="1"/>
    <s v="El candidato registra un interés ocupacional"/>
    <s v="37292828 - YUDY ESPERANZA SUAREZ RIOS"/>
    <x v="2"/>
  </r>
  <r>
    <s v="03/04/2026 20:14:12"/>
    <s v="1090427589 - HANNET YULIETH VELASQUEZ VILLAMIZAR"/>
    <x v="0"/>
    <s v="El candidato se inscribe en el Agencia Pública de Empleo"/>
    <s v="585123333 - MARK HIDALGO ALVARADO"/>
    <x v="2"/>
  </r>
  <r>
    <s v="03/04/2026 20:14:53"/>
    <s v="1090427589 - HANNET YULIETH VELASQUEZ VILLAMIZAR"/>
    <x v="1"/>
    <s v="El candidato registra un interés ocupacional"/>
    <s v="585123333 - MARK HIDALGO ALVARADO"/>
    <x v="2"/>
  </r>
  <r>
    <s v="03/04/2026 20:17:29"/>
    <s v="1090427589 - HANNET YULIETH VELASQUEZ VILLAMIZAR"/>
    <x v="0"/>
    <s v="El candidato se inscribe en el Agencia Pública de Empleo"/>
    <s v="1004846276 - ZURI SARAI LINERO VARGAS"/>
    <x v="2"/>
  </r>
  <r>
    <s v="03/04/2026 20:17:50"/>
    <s v="1090427589 - HANNET YULIETH VELASQUEZ VILLAMIZAR"/>
    <x v="1"/>
    <s v="El candidato registra un interés ocupacional"/>
    <s v="1004846276 - ZURI SARAI LINERO VARGAS"/>
    <x v="2"/>
  </r>
  <r>
    <s v="03/04/2026 20:28:25"/>
    <s v="1090427589 - HANNET YULIETH VELASQUEZ VILLAMIZAR"/>
    <x v="0"/>
    <s v="El candidato se inscribe en el Agencia Pública de Empleo"/>
    <s v="1091371142 - MARIA DE LOS ANGELES CARRILLO ACEVEDO"/>
    <x v="2"/>
  </r>
  <r>
    <s v="03/04/2026 20:29:47"/>
    <s v="1090427589 - HANNET YULIETH VELASQUEZ VILLAMIZAR"/>
    <x v="1"/>
    <s v="El candidato registra un interés ocupacional"/>
    <s v="1091371142 - MARIA DE LOS ANGELES CARRILLO ACEVEDO"/>
    <x v="2"/>
  </r>
  <r>
    <s v="03/04/2026 21:58:11"/>
    <s v="1090427589 - HANNET YULIETH VELASQUEZ VILLAMIZAR"/>
    <x v="2"/>
    <s v="El candidato es seleccionado para ocupar la vacante"/>
    <s v="1092351707 - NESTOR JUNIOR SIERRA PRADA"/>
    <x v="2"/>
  </r>
  <r>
    <s v="03/04/2026 21:58:11"/>
    <s v="1090427589 - HANNET YULIETH VELASQUEZ VILLAMIZAR"/>
    <x v="2"/>
    <s v="El candidato es seleccionado para ocupar la vacante"/>
    <s v="1093798004 - KAREN JOHANNA FERNADE QUINTANA"/>
    <x v="2"/>
  </r>
  <r>
    <s v="03/04/2026 21:58:11"/>
    <s v="1090427589 - HANNET YULIETH VELASQUEZ VILLAMIZAR"/>
    <x v="2"/>
    <s v="El candidato es seleccionado para ocupar la vacante"/>
    <s v="1091384639 - OSMARYS DEL VALLE RUIZ GUILLEN"/>
    <x v="2"/>
  </r>
  <r>
    <s v="03/04/2026 21:58:11"/>
    <s v="1090427589 - HANNET YULIETH VELASQUEZ VILLAMIZAR"/>
    <x v="2"/>
    <s v="El candidato es seleccionado para ocupar la vacante"/>
    <s v="1092364089 - CRISTIAN LIBARDO PEREZ SAENZ"/>
    <x v="2"/>
  </r>
  <r>
    <s v="03/04/2026 21:58:11"/>
    <s v="1090427589 - HANNET YULIETH VELASQUEZ VILLAMIZAR"/>
    <x v="2"/>
    <s v="El candidato es seleccionado para ocupar la vacante"/>
    <s v="88260844 - CRISTOFER GUERRERO SILVA"/>
    <x v="2"/>
  </r>
  <r>
    <s v="03/04/2026 21:58:11"/>
    <s v="1090427589 - HANNET YULIETH VELASQUEZ VILLAMIZAR"/>
    <x v="2"/>
    <s v="El candidato es seleccionado para ocupar la vacante"/>
    <s v="1090473006 - ILIANA ANDREA FERNANDEZ CARDENAS"/>
    <x v="2"/>
  </r>
  <r>
    <s v="03/04/2026 21:58:11"/>
    <s v="1090427589 - HANNET YULIETH VELASQUEZ VILLAMIZAR"/>
    <x v="2"/>
    <s v="El candidato es seleccionado para ocupar la vacante"/>
    <s v="1091371142 - MARIA DE LOS ANGELES CARRILLO ACEVEDO"/>
    <x v="2"/>
  </r>
  <r>
    <s v="03/04/2026 21:58:11"/>
    <s v="1090427589 - HANNET YULIETH VELASQUEZ VILLAMIZAR"/>
    <x v="2"/>
    <s v="El candidato es seleccionado para ocupar la vacante"/>
    <s v="88224311 - RICARDO MAURICIO YAÑEZ VILLAMIZAR"/>
    <x v="2"/>
  </r>
  <r>
    <s v="03/04/2026 21:58:11"/>
    <s v="1090427589 - HANNET YULIETH VELASQUEZ VILLAMIZAR"/>
    <x v="2"/>
    <s v="El candidato es seleccionado para ocupar la vacante"/>
    <s v="37273194 - NINI JOHANNA HERNANDEZ CLARO"/>
    <x v="2"/>
  </r>
  <r>
    <s v="03/04/2026 21:58:11"/>
    <s v="1090427589 - HANNET YULIETH VELASQUEZ VILLAMIZAR"/>
    <x v="2"/>
    <s v="El candidato es seleccionado para ocupar la vacante"/>
    <s v="1090480124 - JUAN PABLO RUIZ MORALES"/>
    <x v="2"/>
  </r>
  <r>
    <s v="03/04/2026 21:58:11"/>
    <s v="1090427589 - HANNET YULIETH VELASQUEZ VILLAMIZAR"/>
    <x v="2"/>
    <s v="El candidato es seleccionado para ocupar la vacante"/>
    <s v="1193216379 - ANDRES DAVID VERGARA REYES"/>
    <x v="2"/>
  </r>
  <r>
    <s v="03/04/2026 21:58:11"/>
    <s v="1090427589 - HANNET YULIETH VELASQUEZ VILLAMIZAR"/>
    <x v="2"/>
    <s v="El candidato es seleccionado para ocupar la vacante"/>
    <s v="1005052317 - ALEX ARMANDO LOPEZ BAUTISTA"/>
    <x v="2"/>
  </r>
  <r>
    <s v="03/04/2026 21:58:11"/>
    <s v="1090427589 - HANNET YULIETH VELASQUEZ VILLAMIZAR"/>
    <x v="2"/>
    <s v="El candidato es seleccionado para ocupar la vacante"/>
    <s v="1090455923 - GREICY DALLANA QUINTERO GARCIA"/>
    <x v="2"/>
  </r>
  <r>
    <s v="03/04/2026 22:23:00"/>
    <s v="1090427589 - HANNET YULIETH VELASQUEZ VILLAMIZAR"/>
    <x v="2"/>
    <s v="El candidato es seleccionado para ocupar la vacante"/>
    <s v="1126909580 - VICTOR GUILLERMO BUSTAMANTE PEREZ"/>
    <x v="2"/>
  </r>
  <r>
    <s v="03/04/2026 22:23:00"/>
    <s v="1090427589 - HANNET YULIETH VELASQUEZ VILLAMIZAR"/>
    <x v="2"/>
    <s v="El candidato es seleccionado para ocupar la vacante"/>
    <s v="1090520063 - MARIA DE LOS ANGELES SOTO MARQUEZ"/>
    <x v="2"/>
  </r>
  <r>
    <s v="03/04/2026 22:23:00"/>
    <s v="1090427589 - HANNET YULIETH VELASQUEZ VILLAMIZAR"/>
    <x v="2"/>
    <s v="El candidato es seleccionado para ocupar la vacante"/>
    <s v="1065863123 - MARILUZ RINCON CAMARGO"/>
    <x v="2"/>
  </r>
  <r>
    <s v="03/04/2026 22:23:00"/>
    <s v="1090427589 - HANNET YULIETH VELASQUEZ VILLAMIZAR"/>
    <x v="2"/>
    <s v="El candidato es seleccionado para ocupar la vacante"/>
    <s v="1090411202 - CAROLINA BOTELLO RUEDAS"/>
    <x v="2"/>
  </r>
  <r>
    <s v="03/04/2026 22:23:00"/>
    <s v="1090427589 - HANNET YULIETH VELASQUEZ VILLAMIZAR"/>
    <x v="2"/>
    <s v="El candidato es seleccionado para ocupar la vacante"/>
    <s v="1091355089 - CARLOS EDUARDO QUINTERO APARICIO"/>
    <x v="2"/>
  </r>
  <r>
    <s v="03/04/2026 22:23:00"/>
    <s v="1090427589 - HANNET YULIETH VELASQUEZ VILLAMIZAR"/>
    <x v="2"/>
    <s v="El candidato es seleccionado para ocupar la vacante"/>
    <s v="1004846276 - ZURI SARAI LINERO VARGAS"/>
    <x v="2"/>
  </r>
  <r>
    <s v="03/04/2026 22:23:00"/>
    <s v="1090427589 - HANNET YULIETH VELASQUEZ VILLAMIZAR"/>
    <x v="2"/>
    <s v="El candidato es seleccionado para ocupar la vacante"/>
    <s v="1090453665 - JULIO CESAR CHESTER FERNANDEZ"/>
    <x v="2"/>
  </r>
  <r>
    <s v="03/04/2026 22:23:00"/>
    <s v="1090427589 - HANNET YULIETH VELASQUEZ VILLAMIZAR"/>
    <x v="2"/>
    <s v="El candidato es seleccionado para ocupar la vacante"/>
    <s v="1005029327 - OREANA ALEJANDRA RANGEL LONDOÑO"/>
    <x v="2"/>
  </r>
  <r>
    <s v="03/04/2026 22:23:00"/>
    <s v="1090427589 - HANNET YULIETH VELASQUEZ VILLAMIZAR"/>
    <x v="2"/>
    <s v="El candidato es seleccionado para ocupar la vacante"/>
    <s v="1091805986 - CARLOS ANDRES ACEVEDO GOMEZ"/>
    <x v="2"/>
  </r>
  <r>
    <s v="03/04/2026 22:23:00"/>
    <s v="1090427589 - HANNET YULIETH VELASQUEZ VILLAMIZAR"/>
    <x v="2"/>
    <s v="El candidato es seleccionado para ocupar la vacante"/>
    <s v="1007959373 - CRISTIAN CAMILO ALVAREZ LIZARAZO"/>
    <x v="2"/>
  </r>
  <r>
    <s v="03/04/2026 22:23:00"/>
    <s v="1090427589 - HANNET YULIETH VELASQUEZ VILLAMIZAR"/>
    <x v="2"/>
    <s v="El candidato es seleccionado para ocupar la vacante"/>
    <s v="1005028140 - ANYI LORENA ALBARRACIN CONTRERAS"/>
    <x v="2"/>
  </r>
  <r>
    <s v="03/04/2026 22:23:00"/>
    <s v="1090427589 - HANNET YULIETH VELASQUEZ VILLAMIZAR"/>
    <x v="2"/>
    <s v="El candidato es seleccionado para ocupar la vacante"/>
    <s v="585123333 - MARK HIDALGO ALVARADO"/>
    <x v="2"/>
  </r>
  <r>
    <s v="03/04/2026 22:23:00"/>
    <s v="1090427589 - HANNET YULIETH VELASQUEZ VILLAMIZAR"/>
    <x v="2"/>
    <s v="El candidato es seleccionado para ocupar la vacante"/>
    <s v="37292828 - YUDY ESPERANZA SUAREZ RIOS"/>
    <x v="2"/>
  </r>
  <r>
    <s v="03/04/2026 22:23:00"/>
    <s v="1090427589 - HANNET YULIETH VELASQUEZ VILLAMIZAR"/>
    <x v="2"/>
    <s v="El candidato es seleccionado para ocupar la vacante"/>
    <s v="1090494496 - ABRAHAN ISIDRO PIÑERES"/>
    <x v="2"/>
  </r>
  <r>
    <s v="03/04/2026 22:23:00"/>
    <s v="1090427589 - HANNET YULIETH VELASQUEZ VILLAMIZAR"/>
    <x v="2"/>
    <s v="El candidato es seleccionado para ocupar la vacante"/>
    <s v="1090475103 - JULIANNA VALENCIA CONTRERAS"/>
    <x v="2"/>
  </r>
  <r>
    <s v="03/04/2026 22:23:00"/>
    <s v="1090427589 - HANNET YULIETH VELASQUEZ VILLAMIZAR"/>
    <x v="2"/>
    <s v="El candidato es seleccionado para ocupar la vacante"/>
    <s v="586306101 - EDDIS LORENA GARCIA PAEZ"/>
    <x v="2"/>
  </r>
  <r>
    <s v="03/04/2026 22:23:00"/>
    <s v="1090427589 - HANNET YULIETH VELASQUEZ VILLAMIZAR"/>
    <x v="2"/>
    <s v="El candidato es seleccionado para ocupar la vacante"/>
    <s v="1004924301 - YULIANA NATALY VELANDIA ALVAREZ"/>
    <x v="2"/>
  </r>
  <r>
    <s v="03/04/2026 22:23:00"/>
    <s v="1090427589 - HANNET YULIETH VELASQUEZ VILLAMIZAR"/>
    <x v="2"/>
    <s v="El candidato es seleccionado para ocupar la vacante"/>
    <s v="1090512792 - YULY PAOLA ALBARRACIN CONTRERAS"/>
    <x v="2"/>
  </r>
  <r>
    <s v="03/04/2026 22:23:00"/>
    <s v="1090427589 - HANNET YULIETH VELASQUEZ VILLAMIZAR"/>
    <x v="2"/>
    <s v="El candidato es seleccionado para ocupar la vacante"/>
    <s v="1093885271 - VIVIANA RAMIREZ VILLAMIZAR"/>
    <x v="2"/>
  </r>
  <r>
    <s v="03/04/2026 22:23:00"/>
    <s v="1090427589 - HANNET YULIETH VELASQUEZ VILLAMIZAR"/>
    <x v="2"/>
    <s v="El candidato es seleccionado para ocupar la vacante"/>
    <s v="1090391792 - CARMEN YARELY MONTAÑEZ VELA"/>
    <x v="2"/>
  </r>
  <r>
    <s v="03/04/2026 22:25:47"/>
    <s v="1090427589 - HANNET YULIETH VELASQUEZ VILLAMIZAR"/>
    <x v="2"/>
    <s v="El candidato es seleccionado para ocupar la vacante"/>
    <s v="88225756 - FABIO CALET CHACON MARQUEZ"/>
    <x v="2"/>
  </r>
  <r>
    <s v="03/04/2026 22:29:12"/>
    <s v="1090427589 - HANNET YULIETH VELASQUEZ VILLAMIZAR"/>
    <x v="2"/>
    <s v="El candidato es seleccionado para ocupar la vacante"/>
    <s v="27895393 - EDITH JOHANNA ALZATE DIAZ"/>
    <x v="2"/>
  </r>
  <r>
    <s v="03/04/2026 22:32:05"/>
    <s v="1090427589 - HANNET YULIETH VELASQUEZ VILLAMIZAR"/>
    <x v="2"/>
    <s v="El candidato es seleccionado para ocupar la vacante"/>
    <s v="1092354496 - ASTRID FRANCISCA GELVEZ LASSO"/>
    <x v="2"/>
  </r>
  <r>
    <s v="03/04/2026 22:34:21"/>
    <s v="1090427589 - HANNET YULIETH VELASQUEZ VILLAMIZAR"/>
    <x v="2"/>
    <s v="El candidato es seleccionado para ocupar la vacante"/>
    <s v="1090422866 - FLOR VIVIANA CARRERO VARGAS"/>
    <x v="2"/>
  </r>
  <r>
    <s v="03/04/2026 22:38:04"/>
    <s v="1090427589 - HANNET YULIETH VELASQUEZ VILLAMIZAR"/>
    <x v="2"/>
    <s v="El candidato es seleccionado para ocupar la vacante"/>
    <s v="1004804653 - CINDY CAMILA ROJAS ROJAS"/>
    <x v="2"/>
  </r>
  <r>
    <s v="03/04/2026 22:45:14"/>
    <s v="1090427589 - HANNET YULIETH VELASQUEZ VILLAMIZAR"/>
    <x v="2"/>
    <s v="El candidato es seleccionado para ocupar la vacante"/>
    <s v="1093747644 - ELIANA MILEYDY MATEUS LOPEZ"/>
    <x v="2"/>
  </r>
  <r>
    <s v="03/04/2026 22:47:35"/>
    <s v="1090427589 - HANNET YULIETH VELASQUEZ VILLAMIZAR"/>
    <x v="2"/>
    <s v="El candidato es seleccionado para ocupar la vacante"/>
    <s v="1005230938 - ASTRID SOLANGE CHAPARRO MANRIQUE"/>
    <x v="2"/>
  </r>
  <r>
    <s v="03/04/2026 22:50:05"/>
    <s v="1090427589 - HANNET YULIETH VELASQUEZ VILLAMIZAR"/>
    <x v="2"/>
    <s v="El candidato es seleccionado para ocupar la vacante"/>
    <s v="1073673640 - ERNESTO GIOVANNY RODRIGUEZ"/>
    <x v="2"/>
  </r>
  <r>
    <s v="03/04/2026 22:52:11"/>
    <s v="1090427589 - HANNET YULIETH VELASQUEZ VILLAMIZAR"/>
    <x v="2"/>
    <s v="El candidato es seleccionado para ocupar la vacante"/>
    <s v="27606421 - LUZ DARY PAEZ PARRA"/>
    <x v="2"/>
  </r>
  <r>
    <s v="03/04/2026 22:55:53"/>
    <s v="1090427589 - HANNET YULIETH VELASQUEZ VILLAMIZAR"/>
    <x v="2"/>
    <s v="El candidato es seleccionado para ocupar la vacante"/>
    <s v="37270510 - LUCY STELLA CARDENAS BARCO"/>
    <x v="2"/>
  </r>
  <r>
    <s v="07/04/2026 08:42:16"/>
    <s v="1090427589 - HANNET YULIETH VELASQUEZ VILLAMIZAR"/>
    <x v="0"/>
    <s v="El candidato se inscribe en el Agencia Pública de Empleo"/>
    <s v="88192279 - BERTIS LASSO SERRANO"/>
    <x v="2"/>
  </r>
  <r>
    <s v="07/04/2026 08:43:13"/>
    <s v="1090427589 - HANNET YULIETH VELASQUEZ VILLAMIZAR"/>
    <x v="1"/>
    <s v="El candidato registra un interés ocupacional"/>
    <s v="88192279 - BERTIS LASSO SERRANO"/>
    <x v="2"/>
  </r>
  <r>
    <s v="07/04/2026 08:52:56"/>
    <s v="1090427589 - HANNET YULIETH VELASQUEZ VILLAMIZAR"/>
    <x v="0"/>
    <s v="El candidato se inscribe en el Agencia Pública de Empleo"/>
    <s v="5229639 - YONNY SANTOS FLORES PINTO"/>
    <x v="2"/>
  </r>
  <r>
    <s v="07/04/2026 08:56:57"/>
    <s v="1090427589 - HANNET YULIETH VELASQUEZ VILLAMIZAR"/>
    <x v="1"/>
    <s v="El candidato registra un interés ocupacional"/>
    <s v="5229639 - YONNY SANTOS FLORES PINTO"/>
    <x v="2"/>
  </r>
  <r>
    <s v="07/04/2026 09:05:54"/>
    <s v="1090427589 - HANNET YULIETH VELASQUEZ VILLAMIZAR"/>
    <x v="0"/>
    <s v="El candidato se inscribe en el Agencia Pública de Empleo"/>
    <s v="1149463158 - YOLMAN ARNOLDO RUIZ"/>
    <x v="2"/>
  </r>
  <r>
    <s v="07/04/2026 09:06:40"/>
    <s v="1090427589 - HANNET YULIETH VELASQUEZ VILLAMIZAR"/>
    <x v="1"/>
    <s v="El candidato registra un interés ocupacional"/>
    <s v="1149463158 - YOLMAN ARNOLDO RUIZ"/>
    <x v="2"/>
  </r>
  <r>
    <s v="07/04/2026 09:17:02"/>
    <s v="1090427589 - HANNET YULIETH VELASQUEZ VILLAMIZAR"/>
    <x v="0"/>
    <s v="El candidato se inscribe en el Agencia Pública de Empleo"/>
    <s v="581184039 - DIMAS ADONIS MARCIALES ARDILA"/>
    <x v="2"/>
  </r>
  <r>
    <s v="07/04/2026 09:20:20"/>
    <s v="1090427589 - HANNET YULIETH VELASQUEZ VILLAMIZAR"/>
    <x v="1"/>
    <s v="El candidato registra un interés ocupacional"/>
    <s v="581184039 - DIMAS ADONIS MARCIALES ARDILA"/>
    <x v="2"/>
  </r>
  <r>
    <s v="07/04/2026 09:35:01"/>
    <s v="1090427589 - HANNET YULIETH VELASQUEZ VILLAMIZAR"/>
    <x v="0"/>
    <s v="El candidato se inscribe en el Agencia Pública de Empleo"/>
    <s v="1127060425 - JOSE ARGENIS RIOS VELASCO"/>
    <x v="2"/>
  </r>
  <r>
    <s v="07/04/2026 09:35:51"/>
    <s v="1090427589 - HANNET YULIETH VELASQUEZ VILLAMIZAR"/>
    <x v="1"/>
    <s v="El candidato registra un interés ocupacional"/>
    <s v="1127060425 - JOSE ARGENIS RIOS VELASCO"/>
    <x v="2"/>
  </r>
  <r>
    <s v="07/04/2026 10:02:22"/>
    <s v="1090427589 - HANNET YULIETH VELASQUEZ VILLAMIZAR"/>
    <x v="0"/>
    <s v="El candidato se inscribe en el Agencia Pública de Empleo"/>
    <s v="88215086 - FREDY ANTONIO REYES HERNANDEZ"/>
    <x v="2"/>
  </r>
  <r>
    <s v="07/04/2026 10:04:29"/>
    <s v="1090427589 - HANNET YULIETH VELASQUEZ VILLAMIZAR"/>
    <x v="1"/>
    <s v="El candidato registra un interés ocupacional"/>
    <s v="88215086 - FREDY ANTONIO REYES HERNANDEZ"/>
    <x v="2"/>
  </r>
  <r>
    <s v="07/04/2026 10:28:53"/>
    <s v="1090427589 - HANNET YULIETH VELASQUEZ VILLAMIZAR"/>
    <x v="0"/>
    <s v="El candidato se inscribe en el Agencia Pública de Empleo"/>
    <s v="5183193 - NELSON JAVIER LADAETA ORDOÑEZ"/>
    <x v="2"/>
  </r>
  <r>
    <s v="07/04/2026 10:30:15"/>
    <s v="1090427589 - HANNET YULIETH VELASQUEZ VILLAMIZAR"/>
    <x v="1"/>
    <s v="El candidato registra un interés ocupacional"/>
    <s v="5183193 - NELSON JAVIER LADAETA ORDOÑEZ"/>
    <x v="2"/>
  </r>
  <r>
    <s v="07/04/2026 13:58:39"/>
    <s v="1090427589 - HANNET YULIETH VELASQUEZ VILLAMIZAR"/>
    <x v="0"/>
    <s v="El candidato se inscribe en el Agencia Pública de Empleo"/>
    <s v="1090179478 - HEYSON JAVIER GELVEZ SUAREZ"/>
    <x v="2"/>
  </r>
  <r>
    <s v="07/04/2026 13:59:33"/>
    <s v="1090427589 - HANNET YULIETH VELASQUEZ VILLAMIZAR"/>
    <x v="1"/>
    <s v="El candidato registra un interés ocupacional"/>
    <s v="1090179478 - HEYSON JAVIER GELVEZ SUAREZ"/>
    <x v="2"/>
  </r>
  <r>
    <s v="07/04/2026 14:04:51"/>
    <s v="1090427589 - HANNET YULIETH VELASQUEZ VILLAMIZAR"/>
    <x v="0"/>
    <s v="El candidato se inscribe en el Agencia Pública de Empleo"/>
    <s v="1092344202 - YERFINSON JOSELIN PEREZ CAMACHO"/>
    <x v="2"/>
  </r>
  <r>
    <s v="07/04/2026 14:05:15"/>
    <s v="1090427589 - HANNET YULIETH VELASQUEZ VILLAMIZAR"/>
    <x v="1"/>
    <s v="El candidato registra un interés ocupacional"/>
    <s v="1092344202 - YERFINSON JOSELIN PEREZ CAMACHO"/>
    <x v="2"/>
  </r>
  <r>
    <s v="07/04/2026 14:08:18"/>
    <s v="1090427589 - HANNET YULIETH VELASQUEZ VILLAMIZAR"/>
    <x v="0"/>
    <s v="El candidato se inscribe en el Agencia Pública de Empleo"/>
    <s v="1092352566 - BENJAMIN MONTOYA SANCHEZ"/>
    <x v="2"/>
  </r>
  <r>
    <s v="07/04/2026 14:08:39"/>
    <s v="1090427589 - HANNET YULIETH VELASQUEZ VILLAMIZAR"/>
    <x v="1"/>
    <s v="El candidato registra un interés ocupacional"/>
    <s v="1092352566 - BENJAMIN MONTOYA SANCHEZ"/>
    <x v="2"/>
  </r>
  <r>
    <s v="07/04/2026 14:16:35"/>
    <s v="1090427589 - HANNET YULIETH VELASQUEZ VILLAMIZAR"/>
    <x v="0"/>
    <s v="El candidato se inscribe en el Agencia Pública de Empleo"/>
    <s v="10629171525 - JOSE ALFREDO GONZALEZ CASTRILLO"/>
    <x v="2"/>
  </r>
  <r>
    <s v="07/04/2026 14:16:57"/>
    <s v="1090427589 - HANNET YULIETH VELASQUEZ VILLAMIZAR"/>
    <x v="1"/>
    <s v="El candidato registra un interés ocupacional"/>
    <s v="10629171525 - JOSE ALFREDO GONZALEZ CASTRILLO"/>
    <x v="2"/>
  </r>
  <r>
    <s v="07/04/2026 14:19:35"/>
    <s v="1090427589 - HANNET YULIETH VELASQUEZ VILLAMIZAR"/>
    <x v="0"/>
    <s v="El candidato se inscribe en el Agencia Pública de Empleo"/>
    <s v="1093781743 - DIEGO CARRASCAL MORENO"/>
    <x v="2"/>
  </r>
  <r>
    <s v="07/04/2026 14:19:59"/>
    <s v="1090427589 - HANNET YULIETH VELASQUEZ VILLAMIZAR"/>
    <x v="1"/>
    <s v="El candidato registra un interés ocupacional"/>
    <s v="1093781743 - DIEGO CARRASCAL MORENO"/>
    <x v="2"/>
  </r>
  <r>
    <s v="07/04/2026 14:23:03"/>
    <s v="1090427589 - HANNET YULIETH VELASQUEZ VILLAMIZAR"/>
    <x v="0"/>
    <s v="El candidato se inscribe en el Agencia Pública de Empleo"/>
    <s v="1193132056 - JOSE JUNIOR JAIMES VERA"/>
    <x v="2"/>
  </r>
  <r>
    <s v="07/04/2026 14:24:03"/>
    <s v="1090427589 - HANNET YULIETH VELASQUEZ VILLAMIZAR"/>
    <x v="1"/>
    <s v="El candidato registra un interés ocupacional"/>
    <s v="1193132056 - JOSE JUNIOR JAIMES VERA"/>
    <x v="2"/>
  </r>
  <r>
    <s v="07/04/2026 14:26:28"/>
    <s v="1090427589 - HANNET YULIETH VELASQUEZ VILLAMIZAR"/>
    <x v="0"/>
    <s v="El candidato se inscribe en el Agencia Pública de Empleo"/>
    <s v="1090424164 - YAN CARLOS SAAVEDRA CONDE"/>
    <x v="2"/>
  </r>
  <r>
    <s v="07/04/2026 14:27:41"/>
    <s v="1090427589 - HANNET YULIETH VELASQUEZ VILLAMIZAR"/>
    <x v="1"/>
    <s v="El candidato registra un interés ocupacional"/>
    <s v="1090424164 - YAN CARLOS SAAVEDRA CONDE"/>
    <x v="2"/>
  </r>
  <r>
    <s v="07/04/2026 14:30:20"/>
    <s v="1090427589 - HANNET YULIETH VELASQUEZ VILLAMIZAR"/>
    <x v="0"/>
    <s v="El candidato se inscribe en el Agencia Pública de Empleo"/>
    <s v="88255965 - HEVER HERNAN CARRASCAL AREVALO"/>
    <x v="2"/>
  </r>
  <r>
    <s v="07/04/2026 14:30:43"/>
    <s v="1090427589 - HANNET YULIETH VELASQUEZ VILLAMIZAR"/>
    <x v="1"/>
    <s v="El candidato registra un interés ocupacional"/>
    <s v="88255965 - HEVER HERNAN CARRASCAL AREVALO"/>
    <x v="2"/>
  </r>
  <r>
    <s v="07/04/2026 14:33:33"/>
    <s v="1090427589 - HANNET YULIETH VELASQUEZ VILLAMIZAR"/>
    <x v="0"/>
    <s v="El candidato se inscribe en el Agencia Pública de Empleo"/>
    <s v="5236965 - RONNY RAFAEL FIGUEROA"/>
    <x v="2"/>
  </r>
  <r>
    <s v="07/04/2026 14:33:57"/>
    <s v="1090427589 - HANNET YULIETH VELASQUEZ VILLAMIZAR"/>
    <x v="1"/>
    <s v="El candidato registra un interés ocupacional"/>
    <s v="5236965 - RONNY RAFAEL FIGUEROA"/>
    <x v="2"/>
  </r>
  <r>
    <s v="07/04/2026 14:36:51"/>
    <s v="1090427589 - HANNET YULIETH VELASQUEZ VILLAMIZAR"/>
    <x v="0"/>
    <s v="El candidato se inscribe en el Agencia Pública de Empleo"/>
    <s v="88190855 - HUGO LINO GARCIA VELASCO"/>
    <x v="2"/>
  </r>
  <r>
    <s v="07/04/2026 14:37:16"/>
    <s v="1090427589 - HANNET YULIETH VELASQUEZ VILLAMIZAR"/>
    <x v="1"/>
    <s v="El candidato registra un interés ocupacional"/>
    <s v="88190855 - HUGO LINO GARCIA VELASCO"/>
    <x v="2"/>
  </r>
  <r>
    <s v="07/04/2026 14:43:33"/>
    <s v="1090427589 - HANNET YULIETH VELASQUEZ VILLAMIZAR"/>
    <x v="0"/>
    <s v="El candidato se inscribe en el Agencia Pública de Empleo"/>
    <s v="1007367509 - YEIFER ELIAN PEREZ GARCIA"/>
    <x v="2"/>
  </r>
  <r>
    <s v="07/04/2026 14:44:07"/>
    <s v="1090427589 - HANNET YULIETH VELASQUEZ VILLAMIZAR"/>
    <x v="1"/>
    <s v="El candidato registra un interés ocupacional"/>
    <s v="1007367509 - YEIFER ELIAN PEREZ GARCIA"/>
    <x v="2"/>
  </r>
  <r>
    <s v="07/04/2026 14:48:23"/>
    <s v="1090427589 - HANNET YULIETH VELASQUEZ VILLAMIZAR"/>
    <x v="0"/>
    <s v="El candidato se inscribe en el Agencia Pública de Empleo"/>
    <s v="1092336159 - HUGO ALEXANDRO GARCIA BLANCO"/>
    <x v="2"/>
  </r>
  <r>
    <s v="07/04/2026 14:48:53"/>
    <s v="1090427589 - HANNET YULIETH VELASQUEZ VILLAMIZAR"/>
    <x v="1"/>
    <s v="El candidato registra un interés ocupacional"/>
    <s v="1092336159 - HUGO ALEXANDRO GARCIA BLANCO"/>
    <x v="2"/>
  </r>
  <r>
    <s v="07/04/2026 14:51:45"/>
    <s v="1090427589 - HANNET YULIETH VELASQUEZ VILLAMIZAR"/>
    <x v="0"/>
    <s v="El candidato se inscribe en el Agencia Pública de Empleo"/>
    <s v="1090391586 - EDWIN ANTONI BASTOS RODRIGUEZ"/>
    <x v="2"/>
  </r>
  <r>
    <s v="07/04/2026 14:52:20"/>
    <s v="1090427589 - HANNET YULIETH VELASQUEZ VILLAMIZAR"/>
    <x v="1"/>
    <s v="El candidato registra un interés ocupacional"/>
    <s v="1090391586 - EDWIN ANTONI BASTOS RODRIGUEZ"/>
    <x v="2"/>
  </r>
  <r>
    <s v="07/04/2026 14:55:11"/>
    <s v="1090427589 - HANNET YULIETH VELASQUEZ VILLAMIZAR"/>
    <x v="0"/>
    <s v="El candidato se inscribe en el Agencia Pública de Empleo"/>
    <s v="586459981 - JORGE LUIS MENDOZA SOTO"/>
    <x v="2"/>
  </r>
  <r>
    <s v="07/04/2026 14:55:33"/>
    <s v="1090427589 - HANNET YULIETH VELASQUEZ VILLAMIZAR"/>
    <x v="1"/>
    <s v="El candidato registra un interés ocupacional"/>
    <s v="586459981 - JORGE LUIS MENDOZA SOTO"/>
    <x v="2"/>
  </r>
  <r>
    <s v="07/04/2026 14:58:01"/>
    <s v="1090427589 - HANNET YULIETH VELASQUEZ VILLAMIZAR"/>
    <x v="0"/>
    <s v="El candidato se inscribe en el Agencia Pública de Empleo"/>
    <s v="1093798276 - ANDRES FELIPE PEREZ RUIZ"/>
    <x v="2"/>
  </r>
  <r>
    <s v="07/04/2026 14:59:24"/>
    <s v="1090427589 - HANNET YULIETH VELASQUEZ VILLAMIZAR"/>
    <x v="1"/>
    <s v="El candidato registra un interés ocupacional"/>
    <s v="1093798276 - ANDRES FELIPE PEREZ RUIZ"/>
    <x v="2"/>
  </r>
  <r>
    <s v="07/04/2026 15:02:57"/>
    <s v="1090427589 - HANNET YULIETH VELASQUEZ VILLAMIZAR"/>
    <x v="0"/>
    <s v="El candidato se inscribe en el Agencia Pública de Empleo"/>
    <s v="1091964877 - DANIEL BOTELLO"/>
    <x v="2"/>
  </r>
  <r>
    <s v="07/04/2026 15:05:17"/>
    <s v="1090427589 - HANNET YULIETH VELASQUEZ VILLAMIZAR"/>
    <x v="1"/>
    <s v="El candidato registra un interés ocupacional"/>
    <s v="1091964877 - DANIEL BOTELLO"/>
    <x v="2"/>
  </r>
  <r>
    <s v="07/04/2026 16:07:42"/>
    <s v="1090427589 - HANNET YULIETH VELASQUEZ VILLAMIZAR"/>
    <x v="2"/>
    <s v="El candidato es seleccionado para ocupar la vacante"/>
    <s v="5229639 - YONNY SANTOS FLORES PINTO"/>
    <x v="2"/>
  </r>
  <r>
    <s v="07/04/2026 16:07:42"/>
    <s v="1090427589 - HANNET YULIETH VELASQUEZ VILLAMIZAR"/>
    <x v="2"/>
    <s v="El candidato es seleccionado para ocupar la vacante"/>
    <s v="88192279 - BERTIS LASSO SERRANO"/>
    <x v="2"/>
  </r>
  <r>
    <s v="07/04/2026 16:15:39"/>
    <s v="1090427589 - HANNET YULIETH VELASQUEZ VILLAMIZAR"/>
    <x v="2"/>
    <s v="El candidato es seleccionado para ocupar la vacante"/>
    <s v="5229639 - YONNY SANTOS FLORES PINTO"/>
    <x v="2"/>
  </r>
  <r>
    <s v="07/04/2026 16:15:39"/>
    <s v="1090427589 - HANNET YULIETH VELASQUEZ VILLAMIZAR"/>
    <x v="2"/>
    <s v="El candidato es seleccionado para ocupar la vacante"/>
    <s v="88192279 - BERTIS LASSO SERRANO"/>
    <x v="2"/>
  </r>
  <r>
    <s v="07/04/2026 16:50:00"/>
    <s v="1090427589 - HANNET YULIETH VELASQUEZ VILLAMIZAR"/>
    <x v="2"/>
    <s v="El candidato es seleccionado para ocupar la vacante"/>
    <s v="1090179478 - HEYSON JAVIER GELVEZ SUAREZ"/>
    <x v="2"/>
  </r>
  <r>
    <s v="07/04/2026 16:50:00"/>
    <s v="1090427589 - HANNET YULIETH VELASQUEZ VILLAMIZAR"/>
    <x v="2"/>
    <s v="El candidato es seleccionado para ocupar la vacante"/>
    <s v="88190855 - HUGO LINO GARCIA VELASCO"/>
    <x v="2"/>
  </r>
  <r>
    <s v="07/04/2026 16:50:00"/>
    <s v="1090427589 - HANNET YULIETH VELASQUEZ VILLAMIZAR"/>
    <x v="2"/>
    <s v="El candidato es seleccionado para ocupar la vacante"/>
    <s v="5183193 - NELSON JAVIER LADAETA ORDOÑEZ"/>
    <x v="2"/>
  </r>
  <r>
    <s v="07/04/2026 16:50:00"/>
    <s v="1090427589 - HANNET YULIETH VELASQUEZ VILLAMIZAR"/>
    <x v="2"/>
    <s v="El candidato es seleccionado para ocupar la vacante"/>
    <s v="88215086 - FREDY ANTONIO REYES HERNANDEZ"/>
    <x v="2"/>
  </r>
  <r>
    <s v="07/04/2026 16:50:00"/>
    <s v="1090427589 - HANNET YULIETH VELASQUEZ VILLAMIZAR"/>
    <x v="2"/>
    <s v="El candidato es seleccionado para ocupar la vacante"/>
    <s v="1127060425 - JOSE ARGENIS RIOS VELASCO"/>
    <x v="2"/>
  </r>
  <r>
    <s v="07/04/2026 16:50:00"/>
    <s v="1090427589 - HANNET YULIETH VELASQUEZ VILLAMIZAR"/>
    <x v="2"/>
    <s v="El candidato es seleccionado para ocupar la vacante"/>
    <s v="1092336159 - HUGO ALEXANDRO GARCIA BLANCO"/>
    <x v="2"/>
  </r>
  <r>
    <s v="07/04/2026 16:50:00"/>
    <s v="1090427589 - HANNET YULIETH VELASQUEZ VILLAMIZAR"/>
    <x v="2"/>
    <s v="El candidato es seleccionado para ocupar la vacante"/>
    <s v="1184039 - DIMAS ADONIS MARCIALES ARDILA"/>
    <x v="2"/>
  </r>
  <r>
    <s v="07/04/2026 16:50:00"/>
    <s v="1090427589 - HANNET YULIETH VELASQUEZ VILLAMIZAR"/>
    <x v="2"/>
    <s v="El candidato es seleccionado para ocupar la vacante"/>
    <s v="1149463158 - YOLMAN ARNOLDO RUIZ"/>
    <x v="2"/>
  </r>
  <r>
    <s v="07/04/2026 16:50:00"/>
    <s v="1090427589 - HANNET YULIETH VELASQUEZ VILLAMIZAR"/>
    <x v="2"/>
    <s v="El candidato es seleccionado para ocupar la vacante"/>
    <s v="88255965 - HEVER HERNAN CARRASCAL AREVALO"/>
    <x v="2"/>
  </r>
  <r>
    <s v="07/04/2026 16:50:00"/>
    <s v="1090427589 - HANNET YULIETH VELASQUEZ VILLAMIZAR"/>
    <x v="2"/>
    <s v="El candidato es seleccionado para ocupar la vacante"/>
    <s v="5236965 - RONNY RAFAEL FIGUEROA"/>
    <x v="2"/>
  </r>
  <r>
    <s v="07/04/2026 16:50:00"/>
    <s v="1090427589 - HANNET YULIETH VELASQUEZ VILLAMIZAR"/>
    <x v="2"/>
    <s v="El candidato es seleccionado para ocupar la vacante"/>
    <s v="1090424164 - YAN CARLOS SAAVEDRA CONDE"/>
    <x v="2"/>
  </r>
  <r>
    <s v="07/04/2026 16:50:00"/>
    <s v="1090427589 - HANNET YULIETH VELASQUEZ VILLAMIZAR"/>
    <x v="2"/>
    <s v="El candidato es seleccionado para ocupar la vacante"/>
    <s v="1127061875 - CESAR ANTONIO NIETO FUENTES"/>
    <x v="2"/>
  </r>
  <r>
    <s v="07/04/2026 16:50:00"/>
    <s v="1090427589 - HANNET YULIETH VELASQUEZ VILLAMIZAR"/>
    <x v="2"/>
    <s v="El candidato es seleccionado para ocupar la vacante"/>
    <s v="1092344202 - YERFINSON JOSELIN PEREZ CAMACHO"/>
    <x v="2"/>
  </r>
  <r>
    <s v="07/04/2026 16:50:00"/>
    <s v="1090427589 - HANNET YULIETH VELASQUEZ VILLAMIZAR"/>
    <x v="2"/>
    <s v="El candidato es seleccionado para ocupar la vacante"/>
    <s v="1090382382 - LUIS ALBERTO SUAREZ LOPEZ"/>
    <x v="2"/>
  </r>
  <r>
    <s v="07/04/2026 16:50:00"/>
    <s v="1090427589 - HANNET YULIETH VELASQUEZ VILLAMIZAR"/>
    <x v="2"/>
    <s v="El candidato es seleccionado para ocupar la vacante"/>
    <s v="1193132056 - JOSE JUNIOR JAIMES VERA"/>
    <x v="2"/>
  </r>
  <r>
    <s v="07/04/2026 16:55:41"/>
    <s v="1090427589 - HANNET YULIETH VELASQUEZ VILLAMIZAR"/>
    <x v="2"/>
    <s v="El candidato es seleccionado para ocupar la vacante"/>
    <s v="1092352566 - BENJAMIN MONTOYA SANCHEZ"/>
    <x v="2"/>
  </r>
  <r>
    <s v="07/04/2026 16:55:41"/>
    <s v="1090427589 - HANNET YULIETH VELASQUEZ VILLAMIZAR"/>
    <x v="2"/>
    <s v="El candidato es seleccionado para ocupar la vacante"/>
    <s v="10629171525 - JOSE ALFREDO GONZALEZ CASTRILLO"/>
    <x v="2"/>
  </r>
  <r>
    <s v="07/04/2026 17:04:37"/>
    <s v="1090427589 - HANNET YULIETH VELASQUEZ VILLAMIZAR"/>
    <x v="2"/>
    <s v="El candidato es seleccionado para ocupar la vacante"/>
    <s v="1093781743 - DIEGO CARRASCAL MORENO"/>
    <x v="2"/>
  </r>
  <r>
    <s v="07/04/2026 17:18:18"/>
    <s v="1090427589 - HANNET YULIETH VELASQUEZ VILLAMIZAR"/>
    <x v="2"/>
    <s v="El candidato es seleccionado para ocupar la vacante"/>
    <s v="1093798276 - ANDRES FELIPE PEREZ RUIZ"/>
    <x v="2"/>
  </r>
  <r>
    <s v="07/04/2026 17:18:18"/>
    <s v="1090427589 - HANNET YULIETH VELASQUEZ VILLAMIZAR"/>
    <x v="2"/>
    <s v="El candidato es seleccionado para ocupar la vacante"/>
    <s v="1091964877 - DANIEL BOTELLO"/>
    <x v="2"/>
  </r>
  <r>
    <s v="08/04/2026 10:23:18"/>
    <s v="1090427589 - HANNET YULIETH VELASQUEZ VILLAMIZAR"/>
    <x v="0"/>
    <s v="El candidato se inscribe en el Agencia Pública de Empleo"/>
    <s v="13276886 - JHON ALEXANDER MARTINEZ"/>
    <x v="2"/>
  </r>
  <r>
    <s v="08/04/2026 10:23:35"/>
    <s v="1090427589 - HANNET YULIETH VELASQUEZ VILLAMIZAR"/>
    <x v="1"/>
    <s v="El candidato registra un interés ocupacional"/>
    <s v="13276886 - JHON ALEXANDER MARTINEZ"/>
    <x v="2"/>
  </r>
  <r>
    <s v="08/04/2026 10:40:39"/>
    <s v="1090427589 - HANNET YULIETH VELASQUEZ VILLAMIZAR"/>
    <x v="2"/>
    <s v="El candidato es seleccionado para ocupar la vacante"/>
    <s v="1090529138 - ALVARO ALEXANDER RIVERA PEREZ"/>
    <x v="2"/>
  </r>
  <r>
    <s v="08/04/2026 11:38:52"/>
    <s v="1090427589 - HANNET YULIETH VELASQUEZ VILLAMIZAR"/>
    <x v="0"/>
    <s v="El candidato se inscribe en el Agencia Pública de Empleo"/>
    <s v="1093786229 - JHONATHAN ANTONIO MERCHAN BLANCO"/>
    <x v="2"/>
  </r>
  <r>
    <s v="08/04/2026 11:39:23"/>
    <s v="1090427589 - HANNET YULIETH VELASQUEZ VILLAMIZAR"/>
    <x v="1"/>
    <s v="El candidato registra un interés ocupacional"/>
    <s v="1093786229 - JHONATHAN ANTONIO MERCHAN BLANCO"/>
    <x v="2"/>
  </r>
  <r>
    <s v="08/04/2026 11:47:26"/>
    <s v="1090427589 - HANNET YULIETH VELASQUEZ VILLAMIZAR"/>
    <x v="2"/>
    <s v="El candidato es seleccionado para ocupar la vacante"/>
    <s v="1093786229 - JHONATHAN ANTONIO MERCHAN BLANCO"/>
    <x v="2"/>
  </r>
  <r>
    <s v="08/04/2026 13:28:52"/>
    <s v="1090427589 - HANNET YULIETH VELASQUEZ VILLAMIZAR"/>
    <x v="0"/>
    <s v="El candidato se inscribe en el Agencia Pública de Empleo"/>
    <s v="88227993 - LUIS ENRIQUE RODRIGUEZ HERNANDEZ"/>
    <x v="2"/>
  </r>
  <r>
    <s v="08/04/2026 13:29:08"/>
    <s v="1090427589 - HANNET YULIETH VELASQUEZ VILLAMIZAR"/>
    <x v="1"/>
    <s v="El candidato registra un interés ocupacional"/>
    <s v="88227993 - LUIS ENRIQUE RODRIGUEZ HERNANDEZ"/>
    <x v="2"/>
  </r>
  <r>
    <s v="08/04/2026 13:31:10"/>
    <s v="1090427589 - HANNET YULIETH VELASQUEZ VILLAMIZAR"/>
    <x v="2"/>
    <s v="El candidato es seleccionado para ocupar la vacante"/>
    <s v="88227993 - LUIS ENRIQUE RODRIGUEZ HERNANDEZ"/>
    <x v="2"/>
  </r>
  <r>
    <s v="08/04/2026 13:41:39"/>
    <s v="1090427589 - HANNET YULIETH VELASQUEZ VILLAMIZAR"/>
    <x v="2"/>
    <s v="El candidato es seleccionado para ocupar la vacante"/>
    <s v="13495434 - CARLOS LAVERDE"/>
    <x v="2"/>
  </r>
  <r>
    <s v="13/04/2026 09:49:56"/>
    <s v="1090427589 - HANNET YULIETH VELASQUEZ VILLAMIZAR"/>
    <x v="2"/>
    <s v="El candidato es seleccionado para ocupar la vacante"/>
    <s v="60355784 - MARIA DEL PILAR NIÑO CHIA"/>
    <x v="2"/>
  </r>
  <r>
    <s v="13/04/2026 09:57:13"/>
    <s v="1090427589 - HANNET YULIETH VELASQUEZ VILLAMIZAR"/>
    <x v="2"/>
    <s v="El candidato es seleccionado para ocupar la vacante"/>
    <s v="1093769103 - MAURICIO ALFREDO CASTRO HERNANDEZ"/>
    <x v="2"/>
  </r>
  <r>
    <s v="13/04/2026 09:59:54"/>
    <s v="1090427589 - HANNET YULIETH VELASQUEZ VILLAMIZAR"/>
    <x v="2"/>
    <s v="El candidato es seleccionado para ocupar la vacante"/>
    <s v="1093769084 - MEIVY DIAZ RODRIGUEZ"/>
    <x v="2"/>
  </r>
  <r>
    <s v="13/04/2026 10:06:34"/>
    <s v="1090427589 - HANNET YULIETH VELASQUEZ VILLAMIZAR"/>
    <x v="2"/>
    <s v="El candidato es seleccionado para ocupar la vacante"/>
    <s v="1093885327 - NANCY LORENA GARCIA SUÁREZ"/>
    <x v="2"/>
  </r>
  <r>
    <s v="13/04/2026 10:06:34"/>
    <s v="1090427589 - HANNET YULIETH VELASQUEZ VILLAMIZAR"/>
    <x v="2"/>
    <s v="El candidato no es seleccionado para ocupar la vacante"/>
    <s v="60378412 - SHARLEY MARIBEL RODRIGUEZ BECERRA"/>
    <x v="2"/>
  </r>
  <r>
    <s v="13/04/2026 10:06:34"/>
    <s v="1090427589 - HANNET YULIETH VELASQUEZ VILLAMIZAR"/>
    <x v="2"/>
    <s v="El candidato es seleccionado para ocupar la vacante"/>
    <s v="37274448 - MYRIAM GISELA RIVERA VERA"/>
    <x v="2"/>
  </r>
  <r>
    <s v="13/04/2026 10:28:11"/>
    <s v="1090427589 - HANNET YULIETH VELASQUEZ VILLAMIZAR"/>
    <x v="2"/>
    <s v="El candidato es seleccionado para ocupar la vacante"/>
    <s v="1092355246 - MARIA ALEJANDRA LEAL TOLOZA"/>
    <x v="2"/>
  </r>
  <r>
    <s v="13/04/2026 10:28:11"/>
    <s v="1090427589 - HANNET YULIETH VELASQUEZ VILLAMIZAR"/>
    <x v="2"/>
    <s v="El candidato es seleccionado para ocupar la vacante"/>
    <s v="1090479357 - MARTIN ALIRIO PEROZO TORRE"/>
    <x v="2"/>
  </r>
  <r>
    <s v="13/04/2026 10:28:11"/>
    <s v="1090427589 - HANNET YULIETH VELASQUEZ VILLAMIZAR"/>
    <x v="2"/>
    <s v="El candidato es seleccionado para ocupar la vacante"/>
    <s v="1098070124 - MIGUEL ANGEL MARIÑO HERNANDEZ"/>
    <x v="2"/>
  </r>
  <r>
    <s v="13/04/2026 10:28:11"/>
    <s v="1090427589 - HANNET YULIETH VELASQUEZ VILLAMIZAR"/>
    <x v="2"/>
    <s v="El candidato es seleccionado para ocupar la vacante"/>
    <s v="1004997430 - NICOLAS BORRERO MEJIA"/>
    <x v="2"/>
  </r>
  <r>
    <s v="13/04/2026 10:42:29"/>
    <s v="1090427589 - HANNET YULIETH VELASQUEZ VILLAMIZAR"/>
    <x v="2"/>
    <s v="El candidato es seleccionado para ocupar la vacante"/>
    <s v="88197867 - MARIO GUSTAVO DIAZ BUITRAGO"/>
    <x v="2"/>
  </r>
  <r>
    <s v="13/04/2026 10:50:44"/>
    <s v="1090427589 - HANNET YULIETH VELASQUEZ VILLAMIZAR"/>
    <x v="2"/>
    <s v="El candidato es seleccionado para ocupar la vacante"/>
    <s v="1094281021 - MARÍA ISABEL ARIAS BALCUCHO"/>
    <x v="2"/>
  </r>
  <r>
    <s v="13/04/2026 11:23:04"/>
    <s v="1090427589 - HANNET YULIETH VELASQUEZ VILLAMIZAR"/>
    <x v="2"/>
    <s v="El candidato es seleccionado para ocupar la vacante"/>
    <s v="1090532954 - MARLON ANDREY GALVIS BENITEZ"/>
    <x v="2"/>
  </r>
  <r>
    <s v="13/04/2026 11:34:56"/>
    <s v="1090427589 - HANNET YULIETH VELASQUEZ VILLAMIZAR"/>
    <x v="2"/>
    <s v="El candidato es seleccionado para ocupar la vacante"/>
    <s v="60351017 - MARY BETSABE ARDILA PACHECO"/>
    <x v="2"/>
  </r>
  <r>
    <s v="13/04/2026 11:34:56"/>
    <s v="1090427589 - HANNET YULIETH VELASQUEZ VILLAMIZAR"/>
    <x v="2"/>
    <s v="El candidato es seleccionado para ocupar la vacante"/>
    <s v="13487128 - PEDRO MARTIN CASTRO CARVAJAL"/>
    <x v="2"/>
  </r>
  <r>
    <s v="13/04/2026 11:48:51"/>
    <s v="1090427589 - HANNET YULIETH VELASQUEZ VILLAMIZAR"/>
    <x v="2"/>
    <s v="El candidato es seleccionado para ocupar la vacante"/>
    <s v="88189476 - PABLO ALFONSO MARIÑO DURAN"/>
    <x v="2"/>
  </r>
  <r>
    <s v="13/04/2026 12:17:25"/>
    <s v="1090427589 - HANNET YULIETH VELASQUEZ VILLAMIZAR"/>
    <x v="2"/>
    <s v="El candidato es seleccionado para ocupar la vacante"/>
    <s v="13453078 - PABLO EMILIO GONZALEZ MENDEZ"/>
    <x v="2"/>
  </r>
  <r>
    <s v="13/04/2026 12:37:57"/>
    <s v="1090427589 - HANNET YULIETH VELASQUEZ VILLAMIZAR"/>
    <x v="2"/>
    <s v="El candidato es seleccionado para ocupar la vacante"/>
    <s v="1090405300 - PAOLA RUBIELA VILLAMIZAR LEON"/>
    <x v="2"/>
  </r>
  <r>
    <s v="13/04/2026 12:43:06"/>
    <s v="1090427589 - HANNET YULIETH VELASQUEZ VILLAMIZAR"/>
    <x v="2"/>
    <s v="El candidato es seleccionado para ocupar la vacante"/>
    <s v="88229881 - RAFAEL HERNANDO CASADIEGO DUQUE"/>
    <x v="2"/>
  </r>
  <r>
    <s v="13/04/2026 13:19:52"/>
    <s v="1090427589 - HANNET YULIETH VELASQUEZ VILLAMIZAR"/>
    <x v="0"/>
    <s v="El candidato se inscribe en el Agencia Pública de Empleo"/>
    <s v="1090437148 - EDWIN ANDRES HERRERA PEÑALOZA"/>
    <x v="2"/>
  </r>
  <r>
    <s v="13/04/2026 13:21:21"/>
    <s v="1090427589 - HANNET YULIETH VELASQUEZ VILLAMIZAR"/>
    <x v="1"/>
    <s v="El candidato registra un interés ocupacional"/>
    <s v="1090437148 - EDWIN ANDRES HERRERA PEÑALOZA"/>
    <x v="2"/>
  </r>
  <r>
    <s v="13/04/2026 13:26:39"/>
    <s v="1090427589 - HANNET YULIETH VELASQUEZ VILLAMIZAR"/>
    <x v="2"/>
    <s v="El candidato es seleccionado para ocupar la vacante"/>
    <s v="1090437148 - EDWIN ANDRES HERRERA PEÑALOZA"/>
    <x v="2"/>
  </r>
  <r>
    <s v="13/04/2026 13:31:27"/>
    <s v="1090427589 - HANNET YULIETH VELASQUEZ VILLAMIZAR"/>
    <x v="2"/>
    <s v="El candidato es seleccionado para ocupar la vacante"/>
    <s v="1004922680 - KAROL DAYANA BASTO LOZANO"/>
    <x v="2"/>
  </r>
  <r>
    <s v="13/04/2026 13:35:21"/>
    <s v="1090427589 - HANNET YULIETH VELASQUEZ VILLAMIZAR"/>
    <x v="2"/>
    <s v="El candidato es seleccionado para ocupar la vacante"/>
    <s v="1090526845 - KARLA YASLEY GUILLEN LOPEZ"/>
    <x v="2"/>
  </r>
  <r>
    <s v="13/04/2026 13:39:27"/>
    <s v="1090427589 - HANNET YULIETH VELASQUEZ VILLAMIZAR"/>
    <x v="0"/>
    <s v="El candidato se inscribe en el Agencia Pública de Empleo"/>
    <s v="1093735679 - SEGLEY CAROLINA MALARIAGA TARAZONA"/>
    <x v="2"/>
  </r>
  <r>
    <s v="13/04/2026 13:39:48"/>
    <s v="1090427589 - HANNET YULIETH VELASQUEZ VILLAMIZAR"/>
    <x v="1"/>
    <s v="El candidato registra un interés ocupacional"/>
    <s v="1093735679 - SEGLEY CAROLINA MALARIAGA TARAZONA"/>
    <x v="2"/>
  </r>
  <r>
    <s v="13/04/2026 13:42:29"/>
    <s v="1090427589 - HANNET YULIETH VELASQUEZ VILLAMIZAR"/>
    <x v="2"/>
    <s v="El candidato es seleccionado para ocupar la vacante"/>
    <s v="1093735679 - SEGLEY CAROLINA MALARIAGA TARAZONA"/>
    <x v="2"/>
  </r>
  <r>
    <s v="13/04/2026 13:47:43"/>
    <s v="1090427589 - HANNET YULIETH VELASQUEZ VILLAMIZAR"/>
    <x v="2"/>
    <s v="El candidato es seleccionado para ocupar la vacante"/>
    <s v="88234617 - LEYDON JAVIER TORRES GONZALEZ"/>
    <x v="2"/>
  </r>
  <r>
    <s v="13/04/2026 13:53:21"/>
    <s v="1090427589 - HANNET YULIETH VELASQUEZ VILLAMIZAR"/>
    <x v="2"/>
    <s v="El candidato es seleccionado para ocupar la vacante"/>
    <s v="1006594376 - EDWIN DAVID PARRA RODRÍGUEZ"/>
    <x v="2"/>
  </r>
  <r>
    <s v="13/04/2026 14:06:13"/>
    <s v="1090427589 - HANNET YULIETH VELASQUEZ VILLAMIZAR"/>
    <x v="0"/>
    <s v="El candidato se inscribe en el Agencia Pública de Empleo"/>
    <s v="1092344464 - EDGAR JAVIER ARCHILA SANCHEZ"/>
    <x v="2"/>
  </r>
  <r>
    <s v="13/04/2026 14:06:33"/>
    <s v="1090427589 - HANNET YULIETH VELASQUEZ VILLAMIZAR"/>
    <x v="1"/>
    <s v="El candidato registra un interés ocupacional"/>
    <s v="1092344464 - EDGAR JAVIER ARCHILA SANCHEZ"/>
    <x v="2"/>
  </r>
  <r>
    <s v="13/04/2026 14:20:24"/>
    <s v="1090427589 - HANNET YULIETH VELASQUEZ VILLAMIZAR"/>
    <x v="0"/>
    <s v="El candidato se inscribe en el Agencia Pública de Empleo"/>
    <s v="1004897470 - CARLOS ANDRES CARRASCAL LEON"/>
    <x v="2"/>
  </r>
  <r>
    <s v="13/04/2026 14:20:45"/>
    <s v="1090427589 - HANNET YULIETH VELASQUEZ VILLAMIZAR"/>
    <x v="1"/>
    <s v="El candidato registra un interés ocupacional"/>
    <s v="1004897470 - CARLOS ANDRES CARRASCAL LEON"/>
    <x v="2"/>
  </r>
  <r>
    <s v="13/04/2026 14:23:25"/>
    <s v="1090427589 - HANNET YULIETH VELASQUEZ VILLAMIZAR"/>
    <x v="0"/>
    <s v="El candidato se inscribe en el Agencia Pública de Empleo"/>
    <s v="1092342355 - DARLEYJOHAN CLARO MARTINEZ"/>
    <x v="2"/>
  </r>
  <r>
    <s v="13/04/2026 14:23:43"/>
    <s v="1090427589 - HANNET YULIETH VELASQUEZ VILLAMIZAR"/>
    <x v="1"/>
    <s v="El candidato registra un interés ocupacional"/>
    <s v="1092342355 - DARLEYJOHAN CLARO MARTINEZ"/>
    <x v="2"/>
  </r>
  <r>
    <s v="13/04/2026 14:29:19"/>
    <s v="1090427589 - HANNET YULIETH VELASQUEZ VILLAMIZAR"/>
    <x v="0"/>
    <s v="El candidato se inscribe en el Agencia Pública de Empleo"/>
    <s v="1090486509 - ADRIAN JOSE GUERRERO PUELLO"/>
    <x v="2"/>
  </r>
  <r>
    <s v="13/04/2026 14:29:39"/>
    <s v="1090427589 - HANNET YULIETH VELASQUEZ VILLAMIZAR"/>
    <x v="1"/>
    <s v="El candidato registra un interés ocupacional"/>
    <s v="1090486509 - ADRIAN JOSE GUERRERO PUELLO"/>
    <x v="2"/>
  </r>
  <r>
    <s v="13/04/2026 14:37:13"/>
    <s v="1090427589 - HANNET YULIETH VELASQUEZ VILLAMIZAR"/>
    <x v="0"/>
    <s v="El candidato se inscribe en el Agencia Pública de Empleo"/>
    <s v="1245279259 - JOSE ORLANDO TORRES ACEVEDO"/>
    <x v="2"/>
  </r>
  <r>
    <s v="13/04/2026 14:37:31"/>
    <s v="1090427589 - HANNET YULIETH VELASQUEZ VILLAMIZAR"/>
    <x v="1"/>
    <s v="El candidato registra un interés ocupacional"/>
    <s v="1245279259 - JOSE ORLANDO TORRES ACEVEDO"/>
    <x v="2"/>
  </r>
  <r>
    <s v="13/04/2026 14:47:32"/>
    <s v="1090427589 - HANNET YULIETH VELASQUEZ VILLAMIZAR"/>
    <x v="2"/>
    <s v="El candidato es seleccionado para ocupar la vacante"/>
    <s v="1032504576 - YORDAN ALFONSO RICAURTE"/>
    <x v="2"/>
  </r>
  <r>
    <s v="13/04/2026 14:47:32"/>
    <s v="1090427589 - HANNET YULIETH VELASQUEZ VILLAMIZAR"/>
    <x v="2"/>
    <s v="El candidato es seleccionado para ocupar la vacante"/>
    <s v="13198442 - JOSE DEL CARMEN SANCHEZ ROJAS"/>
    <x v="2"/>
  </r>
  <r>
    <s v="13/04/2026 14:47:32"/>
    <s v="1090427589 - HANNET YULIETH VELASQUEZ VILLAMIZAR"/>
    <x v="2"/>
    <s v="El candidato es seleccionado para ocupar la vacante"/>
    <s v="1090480138 - OSCAR LEONARDO PERNALETE SUAREZ"/>
    <x v="2"/>
  </r>
  <r>
    <s v="13/04/2026 14:47:32"/>
    <s v="1090427589 - HANNET YULIETH VELASQUEZ VILLAMIZAR"/>
    <x v="2"/>
    <s v="El candidato es seleccionado para ocupar la vacante"/>
    <s v="1092342355 - DARLEYJOHAN CLARO MARTINEZ"/>
    <x v="2"/>
  </r>
  <r>
    <s v="13/04/2026 14:47:32"/>
    <s v="1090427589 - HANNET YULIETH VELASQUEZ VILLAMIZAR"/>
    <x v="2"/>
    <s v="El candidato es seleccionado para ocupar la vacante"/>
    <s v="1092344464 - EDGAR JAVIER ARCHILA SANCHEZ"/>
    <x v="2"/>
  </r>
  <r>
    <s v="13/04/2026 14:47:32"/>
    <s v="1090427589 - HANNET YULIETH VELASQUEZ VILLAMIZAR"/>
    <x v="2"/>
    <s v="El candidato es seleccionado para ocupar la vacante"/>
    <s v="1245279259 - JOSE ORLANDO TORRES ACEVEDO"/>
    <x v="2"/>
  </r>
  <r>
    <s v="13/04/2026 14:47:32"/>
    <s v="1090427589 - HANNET YULIETH VELASQUEZ VILLAMIZAR"/>
    <x v="2"/>
    <s v="El candidato es seleccionado para ocupar la vacante"/>
    <s v="1090486509 - ADRIAN JOSE GUERRERO PUELLO"/>
    <x v="2"/>
  </r>
  <r>
    <s v="13/04/2026 14:47:32"/>
    <s v="1090427589 - HANNET YULIETH VELASQUEZ VILLAMIZAR"/>
    <x v="2"/>
    <s v="El candidato es seleccionado para ocupar la vacante"/>
    <s v="1004897470 - CARLOS ANDRES CARRASCAL LEON"/>
    <x v="2"/>
  </r>
  <r>
    <s v="13/04/2026 14:47:32"/>
    <s v="1090427589 - HANNET YULIETH VELASQUEZ VILLAMIZAR"/>
    <x v="2"/>
    <s v="El candidato es seleccionado para ocupar la vacante"/>
    <s v="585047378 - DAVID DANIEL CAPIELO BERMUDEZ"/>
    <x v="2"/>
  </r>
  <r>
    <s v="13/04/2026 14:47:32"/>
    <s v="1090427589 - HANNET YULIETH VELASQUEZ VILLAMIZAR"/>
    <x v="2"/>
    <s v="El candidato es seleccionado para ocupar la vacante"/>
    <s v="1092941712 - KEVIN SANTIAGO PARRA CORZO"/>
    <x v="2"/>
  </r>
  <r>
    <s v="13/04/2026 14:47:32"/>
    <s v="1090427589 - HANNET YULIETH VELASQUEZ VILLAMIZAR"/>
    <x v="2"/>
    <s v="El candidato es seleccionado para ocupar la vacante"/>
    <s v="1090380068 - EDINSON ESNEIDER DURAN SANDOVAL"/>
    <x v="2"/>
  </r>
  <r>
    <s v="13/04/2026 14:47:32"/>
    <s v="1090427589 - HANNET YULIETH VELASQUEZ VILLAMIZAR"/>
    <x v="2"/>
    <s v="El candidato es seleccionado para ocupar la vacante"/>
    <s v="1093777733 - JESUS ALBERTO CRISTANCHO VEGA"/>
    <x v="2"/>
  </r>
  <r>
    <s v="13/04/2026 14:55:17"/>
    <s v="1090427589 - HANNET YULIETH VELASQUEZ VILLAMIZAR"/>
    <x v="2"/>
    <s v="El candidato es seleccionado para ocupar la vacante"/>
    <s v="1005039797 - RAFAEL JOSUE PAEZ PABON"/>
    <x v="2"/>
  </r>
  <r>
    <s v="13/04/2026 14:58:32"/>
    <s v="1090427589 - HANNET YULIETH VELASQUEZ VILLAMIZAR"/>
    <x v="2"/>
    <s v="El candidato es seleccionado para ocupar la vacante"/>
    <s v="1090479678 - LEIDY KAROLINA CARDENAS URBINA"/>
    <x v="2"/>
  </r>
  <r>
    <s v="13/04/2026 15:18:38"/>
    <s v="1090427589 - HANNET YULIETH VELASQUEZ VILLAMIZAR"/>
    <x v="2"/>
    <s v="El candidato es seleccionado para ocupar la vacante"/>
    <s v="1143404846 - ANGIE MELISSA LARA MUÑOZ"/>
    <x v="2"/>
  </r>
  <r>
    <s v="13/04/2026 15:18:38"/>
    <s v="1090427589 - HANNET YULIETH VELASQUEZ VILLAMIZAR"/>
    <x v="2"/>
    <s v="El candidato es seleccionado para ocupar la vacante"/>
    <s v="1096254227 - DANIEL ANDRES ROBLES"/>
    <x v="2"/>
  </r>
  <r>
    <s v="13/04/2026 15:18:38"/>
    <s v="1090427589 - HANNET YULIETH VELASQUEZ VILLAMIZAR"/>
    <x v="2"/>
    <s v="El candidato es seleccionado para ocupar la vacante"/>
    <s v="1024559351 - MAYERLI HERNANDEZ BARRERA"/>
    <x v="2"/>
  </r>
  <r>
    <s v="13/04/2026 15:18:38"/>
    <s v="1090427589 - HANNET YULIETH VELASQUEZ VILLAMIZAR"/>
    <x v="2"/>
    <s v="El candidato es seleccionado para ocupar la vacante"/>
    <s v="72345706 - WILFRIDO ALBERTO FERNANDEZ CARRILLO"/>
    <x v="2"/>
  </r>
  <r>
    <s v="13/04/2026 15:18:38"/>
    <s v="1090427589 - HANNET YULIETH VELASQUEZ VILLAMIZAR"/>
    <x v="2"/>
    <s v="El candidato es seleccionado para ocupar la vacante"/>
    <s v="52471655 - LILIANA MARIA CÁRDENAS GOMEZ"/>
    <x v="2"/>
  </r>
  <r>
    <s v="13/04/2026 15:18:38"/>
    <s v="1090427589 - HANNET YULIETH VELASQUEZ VILLAMIZAR"/>
    <x v="2"/>
    <s v="El candidato es seleccionado para ocupar la vacante"/>
    <s v="1044931210 - ADRIANA ROCIO GUERRERO RIPOLL"/>
    <x v="2"/>
  </r>
  <r>
    <s v="13/04/2026 15:18:38"/>
    <s v="1090427589 - HANNET YULIETH VELASQUEZ VILLAMIZAR"/>
    <x v="2"/>
    <s v="El candidato es seleccionado para ocupar la vacante"/>
    <s v="52834620 - MÓNICA DEL PILAR JOYA MARTINEZ"/>
    <x v="2"/>
  </r>
  <r>
    <s v="13/04/2026 15:18:38"/>
    <s v="1090427589 - HANNET YULIETH VELASQUEZ VILLAMIZAR"/>
    <x v="2"/>
    <s v="El candidato es seleccionado para ocupar la vacante"/>
    <s v="52983299 - CARMEN CECILIA SOLANO VALBUENA"/>
    <x v="2"/>
  </r>
  <r>
    <s v="21/04/2026 11:21:07"/>
    <s v="1090427589 - HANNET YULIETH VELASQUEZ VILLAMIZAR"/>
    <x v="2"/>
    <s v="El candidato es seleccionado para ocupar la vacante"/>
    <s v="1090450049 - MONICA QUINTERO DIAZ"/>
    <x v="2"/>
  </r>
  <r>
    <s v="21/04/2026 11:21:07"/>
    <s v="1090427589 - HANNET YULIETH VELASQUEZ VILLAMIZAR"/>
    <x v="2"/>
    <s v="El candidato no es seleccionado para ocupar la vacante"/>
    <s v="1004922172 - ANGIE DANIELA PARADA FERNANDEZ"/>
    <x v="2"/>
  </r>
  <r>
    <s v="21/04/2026 11:21:07"/>
    <s v="1090427589 - HANNET YULIETH VELASQUEZ VILLAMIZAR"/>
    <x v="2"/>
    <s v="El candidato no es seleccionado para ocupar la vacante"/>
    <s v="1093766989 - PALMA LUCIA GUARIN SANDOVAL"/>
    <x v="2"/>
  </r>
  <r>
    <s v="21/04/2026 11:21:07"/>
    <s v="1090427589 - HANNET YULIETH VELASQUEZ VILLAMIZAR"/>
    <x v="2"/>
    <s v="El candidato no es seleccionado para ocupar la vacante"/>
    <s v="1005039235 - ANGIE CECILIA ESPINOSA GALVIS"/>
    <x v="2"/>
  </r>
  <r>
    <s v="21/04/2026 11:21:07"/>
    <s v="1090427589 - HANNET YULIETH VELASQUEZ VILLAMIZAR"/>
    <x v="2"/>
    <s v="El candidato no es seleccionado para ocupar la vacante"/>
    <s v="1090442322 - NELSON VILLAMIZAR VEGA"/>
    <x v="2"/>
  </r>
  <r>
    <s v="21/04/2026 11:21:07"/>
    <s v="1090427589 - HANNET YULIETH VELASQUEZ VILLAMIZAR"/>
    <x v="2"/>
    <s v="El candidato no es seleccionado para ocupar la vacante"/>
    <s v="1094778011 - SOLANDI RINCON DURAN"/>
    <x v="2"/>
  </r>
  <r>
    <s v="21/04/2026 11:21:07"/>
    <s v="1090427589 - HANNET YULIETH VELASQUEZ VILLAMIZAR"/>
    <x v="2"/>
    <s v="El candidato no es seleccionado para ocupar la vacante"/>
    <s v="582287543 - NEUDI SAMIG ECHEVERRÍA CURUBO"/>
    <x v="2"/>
  </r>
  <r>
    <s v="21/04/2026 11:21:07"/>
    <s v="1090427589 - HANNET YULIETH VELASQUEZ VILLAMIZAR"/>
    <x v="2"/>
    <s v="El candidato no es seleccionado para ocupar la vacante"/>
    <s v="60446704 - HAYDEE HERNANDEZ CANDELA"/>
    <x v="2"/>
  </r>
  <r>
    <s v="21/04/2026 11:21:07"/>
    <s v="1090427589 - HANNET YULIETH VELASQUEZ VILLAMIZAR"/>
    <x v="2"/>
    <s v="El candidato no es seleccionado para ocupar la vacante"/>
    <s v="1090510317 - WENDY SARAY ROBLES GELVES"/>
    <x v="2"/>
  </r>
  <r>
    <s v="21/04/2026 11:21:07"/>
    <s v="1090427589 - HANNET YULIETH VELASQUEZ VILLAMIZAR"/>
    <x v="2"/>
    <s v="El candidato no es seleccionado para ocupar la vacante"/>
    <s v="1094834525 - CAROLINA ROMERO"/>
    <x v="2"/>
  </r>
  <r>
    <s v="21/04/2026 11:21:07"/>
    <s v="1090427589 - HANNET YULIETH VELASQUEZ VILLAMIZAR"/>
    <x v="2"/>
    <s v="El candidato no es seleccionado para ocupar la vacante"/>
    <s v="1091675441 - YEINY PEREZ ROJAS"/>
    <x v="2"/>
  </r>
  <r>
    <s v="21/04/2026 11:21:07"/>
    <s v="1090427589 - HANNET YULIETH VELASQUEZ VILLAMIZAR"/>
    <x v="2"/>
    <s v="El candidato no es seleccionado para ocupar la vacante"/>
    <s v="1093904117 - NEILA CARINA RIVERA LOZANO"/>
    <x v="2"/>
  </r>
  <r>
    <s v="21/04/2026 11:21:07"/>
    <s v="1090427589 - HANNET YULIETH VELASQUEZ VILLAMIZAR"/>
    <x v="2"/>
    <s v="El candidato no es seleccionado para ocupar la vacante"/>
    <s v="1094044749 - MARIA JOSE DURAN PACHECO"/>
    <x v="2"/>
  </r>
  <r>
    <s v="21/04/2026 11:21:07"/>
    <s v="1090427589 - HANNET YULIETH VELASQUEZ VILLAMIZAR"/>
    <x v="2"/>
    <s v="El candidato no es seleccionado para ocupar la vacante"/>
    <s v="1090510242 - JEFFERSSON DAVID CONTRERAS BLANCO"/>
    <x v="2"/>
  </r>
  <r>
    <s v="21/04/2026 11:21:07"/>
    <s v="1090427589 - HANNET YULIETH VELASQUEZ VILLAMIZAR"/>
    <x v="2"/>
    <s v="El candidato no es seleccionado para ocupar la vacante"/>
    <s v="37396638 - DIANA CAROLINA MONTES SANDOVAL"/>
    <x v="2"/>
  </r>
  <r>
    <s v="21/04/2026 11:21:07"/>
    <s v="1090427589 - HANNET YULIETH VELASQUEZ VILLAMIZAR"/>
    <x v="2"/>
    <s v="El candidato no es seleccionado para ocupar la vacante"/>
    <s v="1005026237 - NICOLE PATRICIA URBINA VARGAS"/>
    <x v="2"/>
  </r>
  <r>
    <s v="21/04/2026 11:21:07"/>
    <s v="1090427589 - HANNET YULIETH VELASQUEZ VILLAMIZAR"/>
    <x v="2"/>
    <s v="El candidato no es seleccionado para ocupar la vacante"/>
    <s v="1090493824 - MAYDA STEFANNY ROZO DELGADO"/>
    <x v="2"/>
  </r>
  <r>
    <s v="21/04/2026 11:21:07"/>
    <s v="1090427589 - HANNET YULIETH VELASQUEZ VILLAMIZAR"/>
    <x v="2"/>
    <s v="El candidato no es seleccionado para ocupar la vacante"/>
    <s v="1090398269 - ARNOLDO ROPERO PAEZ"/>
    <x v="2"/>
  </r>
  <r>
    <s v="21/04/2026 11:21:07"/>
    <s v="1090427589 - HANNET YULIETH VELASQUEZ VILLAMIZAR"/>
    <x v="2"/>
    <s v="El candidato no es seleccionado para ocupar la vacante"/>
    <s v="1021395100 - KAREN DANIELA MARTINEZ CHENCHE"/>
    <x v="2"/>
  </r>
  <r>
    <s v="21/04/2026 11:21:07"/>
    <s v="1090427589 - HANNET YULIETH VELASQUEZ VILLAMIZAR"/>
    <x v="2"/>
    <s v="El candidato no es seleccionado para ocupar la vacante"/>
    <s v="1090402201 - DIANA PAOLA PABON TIBADUIZA"/>
    <x v="2"/>
  </r>
  <r>
    <s v="21/04/2026 11:21:07"/>
    <s v="1090427589 - HANNET YULIETH VELASQUEZ VILLAMIZAR"/>
    <x v="2"/>
    <s v="El candidato no es seleccionado para ocupar la vacante"/>
    <s v="37399788 - ADRIANA MARSELA SERNA GUTIERREZ"/>
    <x v="2"/>
  </r>
  <r>
    <s v="21/04/2026 11:42:26"/>
    <s v="1090427589 - HANNET YULIETH VELASQUEZ VILLAMIZAR"/>
    <x v="2"/>
    <s v="El candidato es seleccionado para ocupar la vacante"/>
    <s v="13275314 - EDWIN HUMBERTO CUADROS MIRANDA"/>
    <x v="2"/>
  </r>
  <r>
    <s v="21/04/2026 11:42:26"/>
    <s v="1090427589 - HANNET YULIETH VELASQUEZ VILLAMIZAR"/>
    <x v="2"/>
    <s v="El candidato no es seleccionado para ocupar la vacante"/>
    <s v="88240803 - IAN LEVAR JAUREGUI ORDOÑEZ"/>
    <x v="2"/>
  </r>
  <r>
    <s v="21/04/2026 11:42:26"/>
    <s v="1090427589 - HANNET YULIETH VELASQUEZ VILLAMIZAR"/>
    <x v="2"/>
    <s v="El candidato no es seleccionado para ocupar la vacante"/>
    <s v="1093735893 - JHONNI JAVIER CABALLERO VERA"/>
    <x v="2"/>
  </r>
  <r>
    <s v="21/04/2026 11:42:26"/>
    <s v="1090427589 - HANNET YULIETH VELASQUEZ VILLAMIZAR"/>
    <x v="2"/>
    <s v="El candidato no es seleccionado para ocupar la vacante"/>
    <s v="88270793 - GABRIEL CAICEDO"/>
    <x v="2"/>
  </r>
  <r>
    <s v="21/04/2026 11:42:26"/>
    <s v="1090427589 - HANNET YULIETH VELASQUEZ VILLAMIZAR"/>
    <x v="2"/>
    <s v="El candidato no es seleccionado para ocupar la vacante"/>
    <s v="1090471787 - YURGEN DUBIN DURAN JAIMES"/>
    <x v="2"/>
  </r>
  <r>
    <s v="21/04/2026 11:42:26"/>
    <s v="1090427589 - HANNET YULIETH VELASQUEZ VILLAMIZAR"/>
    <x v="2"/>
    <s v="El candidato no es seleccionado para ocupar la vacante"/>
    <s v="88131683 - DIEGO JAVIER FONSECA DUARTE"/>
    <x v="2"/>
  </r>
  <r>
    <s v="21/04/2026 11:42:26"/>
    <s v="1090427589 - HANNET YULIETH VELASQUEZ VILLAMIZAR"/>
    <x v="2"/>
    <s v="El candidato no es seleccionado para ocupar la vacante"/>
    <s v="1093747943 - FRANKLIN ISLANDY HERNANDEZ ROJAS"/>
    <x v="2"/>
  </r>
  <r>
    <s v="21/04/2026 11:42:26"/>
    <s v="1090427589 - HANNET YULIETH VELASQUEZ VILLAMIZAR"/>
    <x v="2"/>
    <s v="El candidato no es seleccionado para ocupar la vacante"/>
    <s v="1090436118 - FABIAN HUMBERTO PACHECO ARIAS"/>
    <x v="2"/>
  </r>
  <r>
    <s v="21/04/2026 11:42:26"/>
    <s v="1090427589 - HANNET YULIETH VELASQUEZ VILLAMIZAR"/>
    <x v="2"/>
    <s v="El candidato no es seleccionado para ocupar la vacante"/>
    <s v="1090418252 - CRISTIAN JOEL ESPINOSA RINCON"/>
    <x v="2"/>
  </r>
  <r>
    <s v="21/04/2026 11:42:26"/>
    <s v="1090427589 - HANNET YULIETH VELASQUEZ VILLAMIZAR"/>
    <x v="2"/>
    <s v="El candidato no es seleccionado para ocupar la vacante"/>
    <s v="1090449286 - RICARDO PEREZ MARTINEZ"/>
    <x v="2"/>
  </r>
  <r>
    <s v="21/04/2026 11:42:26"/>
    <s v="1090427589 - HANNET YULIETH VELASQUEZ VILLAMIZAR"/>
    <x v="2"/>
    <s v="El candidato no es seleccionado para ocupar la vacante"/>
    <s v="1090513215 - JUAN CARLOS CORRALES DELGADO"/>
    <x v="2"/>
  </r>
  <r>
    <s v="21/04/2026 16:32:47"/>
    <s v="1090427589 - HANNET YULIETH VELASQUEZ VILLAMIZAR"/>
    <x v="0"/>
    <s v="El candidato se inscribe en el Agencia Pública de Empleo"/>
    <s v="586891584 - LEOMARIS ISABEL RONDON BELISARIO"/>
    <x v="2"/>
  </r>
  <r>
    <s v="21/04/2026 16:33:23"/>
    <s v="1090427589 - HANNET YULIETH VELASQUEZ VILLAMIZAR"/>
    <x v="1"/>
    <s v="El candidato registra un interés ocupacional"/>
    <s v="586891584 - LEOMARIS ISABEL RONDON BELISARIO"/>
    <x v="2"/>
  </r>
  <r>
    <s v="21/04/2026 16:39:18"/>
    <s v="1090427589 - HANNET YULIETH VELASQUEZ VILLAMIZAR"/>
    <x v="0"/>
    <s v="El candidato se inscribe en el Agencia Pública de Empleo"/>
    <s v="1090392308 - MARLENY RUEDA MENDOZA"/>
    <x v="2"/>
  </r>
  <r>
    <s v="21/04/2026 16:39:48"/>
    <s v="1090427589 - HANNET YULIETH VELASQUEZ VILLAMIZAR"/>
    <x v="1"/>
    <s v="El candidato registra un interés ocupacional"/>
    <s v="1090392308 - MARLENY RUEDA MENDOZA"/>
    <x v="2"/>
  </r>
  <r>
    <s v="21/04/2026 16:53:02"/>
    <s v="1090427589 - HANNET YULIETH VELASQUEZ VILLAMIZAR"/>
    <x v="0"/>
    <s v="El candidato se inscribe en el Agencia Pública de Empleo"/>
    <s v="1042211518 - KEVIN MANUEL SANTANA TOVAR"/>
    <x v="2"/>
  </r>
  <r>
    <s v="21/04/2026 16:53:40"/>
    <s v="1090427589 - HANNET YULIETH VELASQUEZ VILLAMIZAR"/>
    <x v="1"/>
    <s v="El candidato registra un interés ocupacional"/>
    <s v="1042211518 - KEVIN MANUEL SANTANA TOVAR"/>
    <x v="2"/>
  </r>
  <r>
    <s v="21/04/2026 17:24:19"/>
    <s v="1090427589 - HANNET YULIETH VELASQUEZ VILLAMIZAR"/>
    <x v="2"/>
    <s v="El candidato es seleccionado para ocupar la vacante"/>
    <s v="1093778044 - YENNY YAJAIRA SANTOS CARREÑO"/>
    <x v="2"/>
  </r>
  <r>
    <s v="21/04/2026 17:24:19"/>
    <s v="1090427589 - HANNET YULIETH VELASQUEZ VILLAMIZAR"/>
    <x v="2"/>
    <s v="El candidato es seleccionado para ocupar la vacante"/>
    <s v="1093802837 - LILIANA YAMILE RUEDA CACERES"/>
    <x v="2"/>
  </r>
  <r>
    <s v="21/04/2026 17:24:19"/>
    <s v="1090427589 - HANNET YULIETH VELASQUEZ VILLAMIZAR"/>
    <x v="2"/>
    <s v="El candidato es seleccionado para ocupar la vacante"/>
    <s v="1093762655 - JUAN CLAUDIO ROJAS CASTELLANOS"/>
    <x v="2"/>
  </r>
  <r>
    <s v="21/04/2026 17:24:19"/>
    <s v="1090427589 - HANNET YULIETH VELASQUEZ VILLAMIZAR"/>
    <x v="2"/>
    <s v="El candidato es seleccionado para ocupar la vacante"/>
    <s v="1004981618 - YIMI TARAZONA TARAZONA"/>
    <x v="2"/>
  </r>
  <r>
    <s v="21/04/2026 17:24:19"/>
    <s v="1090427589 - HANNET YULIETH VELASQUEZ VILLAMIZAR"/>
    <x v="2"/>
    <s v="El candidato es seleccionado para ocupar la vacante"/>
    <s v="1093757804 - JESSICA PAOLA SUÁREZ PÁEZ"/>
    <x v="2"/>
  </r>
  <r>
    <s v="21/04/2026 17:24:19"/>
    <s v="1090427589 - HANNET YULIETH VELASQUEZ VILLAMIZAR"/>
    <x v="2"/>
    <s v="El candidato es seleccionado para ocupar la vacante"/>
    <s v="1090438963 - DAVID GUSTAVO SUÁREZ MONTES"/>
    <x v="2"/>
  </r>
  <r>
    <s v="21/04/2026 17:24:19"/>
    <s v="1090427589 - HANNET YULIETH VELASQUEZ VILLAMIZAR"/>
    <x v="2"/>
    <s v="El candidato es seleccionado para ocupar la vacante"/>
    <s v="1090506336 - PAOLA ANDREA SILVA ESPINEL"/>
    <x v="2"/>
  </r>
  <r>
    <s v="21/04/2026 17:24:19"/>
    <s v="1090427589 - HANNET YULIETH VELASQUEZ VILLAMIZAR"/>
    <x v="2"/>
    <s v="El candidato es seleccionado para ocupar la vacante"/>
    <s v="1090511654 - DANIELA PAOLA SILVA RANGEL"/>
    <x v="2"/>
  </r>
  <r>
    <s v="21/04/2026 17:24:19"/>
    <s v="1090427589 - HANNET YULIETH VELASQUEZ VILLAMIZAR"/>
    <x v="2"/>
    <s v="El candidato es seleccionado para ocupar la vacante"/>
    <s v="1090384255 - WILLIAM ALEXANDER SIERRA BOTELLO"/>
    <x v="2"/>
  </r>
  <r>
    <s v="21/04/2026 17:24:19"/>
    <s v="1090427589 - HANNET YULIETH VELASQUEZ VILLAMIZAR"/>
    <x v="2"/>
    <s v="El candidato es seleccionado para ocupar la vacante"/>
    <s v="1042211518 - KEVIN MANUEL SANTANA TOVAR"/>
    <x v="2"/>
  </r>
  <r>
    <s v="21/04/2026 17:24:19"/>
    <s v="1090427589 - HANNET YULIETH VELASQUEZ VILLAMIZAR"/>
    <x v="2"/>
    <s v="El candidato es seleccionado para ocupar la vacante"/>
    <s v="1004903415 - KELLY JOHANA SANDOVAL PEREZ"/>
    <x v="2"/>
  </r>
  <r>
    <s v="21/04/2026 17:24:19"/>
    <s v="1090427589 - HANNET YULIETH VELASQUEZ VILLAMIZAR"/>
    <x v="2"/>
    <s v="El candidato es seleccionado para ocupar la vacante"/>
    <s v="1004912134 - YON ANDERSON SANDOVAL AMAYA"/>
    <x v="2"/>
  </r>
  <r>
    <s v="21/04/2026 17:24:19"/>
    <s v="1090427589 - HANNET YULIETH VELASQUEZ VILLAMIZAR"/>
    <x v="2"/>
    <s v="El candidato es seleccionado para ocupar la vacante"/>
    <s v="1093292337 - NELSON SEBASTIAN SABOGAL DONADO"/>
    <x v="2"/>
  </r>
  <r>
    <s v="21/04/2026 17:24:19"/>
    <s v="1090427589 - HANNET YULIETH VELASQUEZ VILLAMIZAR"/>
    <x v="2"/>
    <s v="El candidato es seleccionado para ocupar la vacante"/>
    <s v="1092346782 - YESICA ANDREA RUIZ QUINTERO"/>
    <x v="2"/>
  </r>
  <r>
    <s v="21/04/2026 17:24:19"/>
    <s v="1090427589 - HANNET YULIETH VELASQUEZ VILLAMIZAR"/>
    <x v="2"/>
    <s v="El candidato es seleccionado para ocupar la vacante"/>
    <s v="1094162443 - SANDRA CAROLINA SOTO SALAZAR"/>
    <x v="2"/>
  </r>
  <r>
    <s v="21/04/2026 17:24:19"/>
    <s v="1090427589 - HANNET YULIETH VELASQUEZ VILLAMIZAR"/>
    <x v="2"/>
    <s v="El candidato es seleccionado para ocupar la vacante"/>
    <s v="1090367339 - MARIA MERCEDES SATIACA JANSASOY"/>
    <x v="2"/>
  </r>
  <r>
    <s v="21/04/2026 17:24:19"/>
    <s v="1090427589 - HANNET YULIETH VELASQUEZ VILLAMIZAR"/>
    <x v="2"/>
    <s v="El candidato es seleccionado para ocupar la vacante"/>
    <s v="1004877073 - AUDEN SANGUINO GELVES"/>
    <x v="2"/>
  </r>
  <r>
    <s v="21/04/2026 17:24:19"/>
    <s v="1090427589 - HANNET YULIETH VELASQUEZ VILLAMIZAR"/>
    <x v="2"/>
    <s v="El candidato es seleccionado para ocupar la vacante"/>
    <s v="1073714390 - NERY JAKELINE SANCHEZ CRUZ"/>
    <x v="2"/>
  </r>
  <r>
    <s v="21/04/2026 17:24:19"/>
    <s v="1090427589 - HANNET YULIETH VELASQUEZ VILLAMIZAR"/>
    <x v="2"/>
    <s v="El candidato es seleccionado para ocupar la vacante"/>
    <s v="1010144295 - MARIA FERNANDA SACHICA SANDOVAL"/>
    <x v="2"/>
  </r>
  <r>
    <s v="21/04/2026 17:24:19"/>
    <s v="1090427589 - HANNET YULIETH VELASQUEZ VILLAMIZAR"/>
    <x v="2"/>
    <s v="El candidato es seleccionado para ocupar la vacante"/>
    <s v="1093768256 - YEINI MILIANA RUIZ ATUESTA"/>
    <x v="2"/>
  </r>
  <r>
    <s v="21/04/2026 17:24:19"/>
    <s v="1090427589 - HANNET YULIETH VELASQUEZ VILLAMIZAR"/>
    <x v="2"/>
    <s v="El candidato es seleccionado para ocupar la vacante"/>
    <s v="1090505123 - SHIRLEY GERALDINE RUBIO SANCHEZ"/>
    <x v="2"/>
  </r>
  <r>
    <s v="21/04/2026 17:24:19"/>
    <s v="1090427589 - HANNET YULIETH VELASQUEZ VILLAMIZAR"/>
    <x v="2"/>
    <s v="El candidato es seleccionado para ocupar la vacante"/>
    <s v="1004925023 - LISBETH VANESA ROZO RIVERA"/>
    <x v="2"/>
  </r>
  <r>
    <s v="21/04/2026 17:24:19"/>
    <s v="1090427589 - HANNET YULIETH VELASQUEZ VILLAMIZAR"/>
    <x v="2"/>
    <s v="El candidato es seleccionado para ocupar la vacante"/>
    <s v="1092386116 - LEIDY KARIME LAZARO ROMERO"/>
    <x v="2"/>
  </r>
  <r>
    <s v="21/04/2026 17:24:19"/>
    <s v="1090427589 - HANNET YULIETH VELASQUEZ VILLAMIZAR"/>
    <x v="2"/>
    <s v="El candidato es seleccionado para ocupar la vacante"/>
    <s v="1093740083 - ROBINSON IVAN RUIZ SILVA"/>
    <x v="2"/>
  </r>
  <r>
    <s v="21/04/2026 17:24:19"/>
    <s v="1090427589 - HANNET YULIETH VELASQUEZ VILLAMIZAR"/>
    <x v="2"/>
    <s v="El candidato es seleccionado para ocupar la vacante"/>
    <s v="60410855 - LUZ ESTELA RUEDA"/>
    <x v="2"/>
  </r>
  <r>
    <s v="21/04/2026 17:24:19"/>
    <s v="1090427589 - HANNET YULIETH VELASQUEZ VILLAMIZAR"/>
    <x v="2"/>
    <s v="El candidato es seleccionado para ocupar la vacante"/>
    <s v="1090392308 - MARLENY RUEDA MENDOZA"/>
    <x v="2"/>
  </r>
  <r>
    <s v="21/04/2026 17:24:19"/>
    <s v="1090427589 - HANNET YULIETH VELASQUEZ VILLAMIZAR"/>
    <x v="2"/>
    <s v="El candidato es seleccionado para ocupar la vacante"/>
    <s v="586891584 - LEOMARIS ISABEL RONDON BELISARIO"/>
    <x v="2"/>
  </r>
  <r>
    <s v="21/04/2026 17:24:19"/>
    <s v="1090427589 - HANNET YULIETH VELASQUEZ VILLAMIZAR"/>
    <x v="2"/>
    <s v="El candidato es seleccionado para ocupar la vacante"/>
    <s v="1127339200 - JORGE ALEXIS ROJAS BONILLA"/>
    <x v="2"/>
  </r>
  <r>
    <s v="21/04/2026 17:24:19"/>
    <s v="1090427589 - HANNET YULIETH VELASQUEZ VILLAMIZAR"/>
    <x v="2"/>
    <s v="El candidato es seleccionado para ocupar la vacante"/>
    <s v="1090464921 - OLGA YULIETH RODRIGUEZ ANAYA"/>
    <x v="2"/>
  </r>
  <r>
    <s v="21/04/2026 17:24:19"/>
    <s v="1090427589 - HANNET YULIETH VELASQUEZ VILLAMIZAR"/>
    <x v="2"/>
    <s v="El candidato es seleccionado para ocupar la vacante"/>
    <s v="1091355390 - KAREN ELIZABETH RODRIGUEZ RICO"/>
    <x v="2"/>
  </r>
  <r>
    <s v="21/04/2026 17:24:19"/>
    <s v="1090427589 - HANNET YULIETH VELASQUEZ VILLAMIZAR"/>
    <x v="2"/>
    <s v="El candidato es seleccionado para ocupar la vacante"/>
    <s v="1093784802 - JOSE ALEXIS SANDOVAL HERNANDEZ"/>
    <x v="2"/>
  </r>
  <r>
    <s v="21/04/2026 17:24:19"/>
    <s v="1090427589 - HANNET YULIETH VELASQUEZ VILLAMIZAR"/>
    <x v="2"/>
    <s v="El candidato es seleccionado para ocupar la vacante"/>
    <s v="1004877940 - ALVARO FRANCISCO ROJAS BENAVIDES"/>
    <x v="2"/>
  </r>
  <r>
    <s v="21/04/2026 17:24:19"/>
    <s v="1090427589 - HANNET YULIETH VELASQUEZ VILLAMIZAR"/>
    <x v="2"/>
    <s v="El candidato es seleccionado para ocupar la vacante"/>
    <s v="1092940738 - LUIS ALFREDO RODRIGUEZ ORTIZ"/>
    <x v="2"/>
  </r>
  <r>
    <s v="21/04/2026 17:24:19"/>
    <s v="1090427589 - HANNET YULIETH VELASQUEZ VILLAMIZAR"/>
    <x v="2"/>
    <s v="El candidato es seleccionado para ocupar la vacante"/>
    <s v="60446314 - JENNY LORENA RODRIGUEZ"/>
    <x v="2"/>
  </r>
  <r>
    <s v="21/04/2026 17:24:19"/>
    <s v="1090427589 - HANNET YULIETH VELASQUEZ VILLAMIZAR"/>
    <x v="2"/>
    <s v="El candidato es seleccionado para ocupar la vacante"/>
    <s v="1010002076 - BRANDON ARLEY SARABIA GUTIERREZ"/>
    <x v="2"/>
  </r>
  <r>
    <s v="21/04/2026 17:24:19"/>
    <s v="1090427589 - HANNET YULIETH VELASQUEZ VILLAMIZAR"/>
    <x v="2"/>
    <s v="El candidato es seleccionado para ocupar la vacante"/>
    <s v="1127064820 - CLAUDIA ALEJANDRA SANTANDER CÁRDENAS"/>
    <x v="2"/>
  </r>
  <r>
    <s v="21/04/2026 17:24:19"/>
    <s v="1090427589 - HANNET YULIETH VELASQUEZ VILLAMIZAR"/>
    <x v="2"/>
    <s v="El candidato es seleccionado para ocupar la vacante"/>
    <s v="1092334371 - GENY VIVIANA SANGUINO SANGUINO"/>
    <x v="2"/>
  </r>
  <r>
    <s v="21/04/2026 17:24:19"/>
    <s v="1090427589 - HANNET YULIETH VELASQUEZ VILLAMIZAR"/>
    <x v="2"/>
    <s v="El candidato es seleccionado para ocupar la vacante"/>
    <s v="1091398554 - JOHANY CAROLINA SALAS LUNA"/>
    <x v="2"/>
  </r>
  <r>
    <s v="21/04/2026 17:24:19"/>
    <s v="1090427589 - HANNET YULIETH VELASQUEZ VILLAMIZAR"/>
    <x v="2"/>
    <s v="El candidato es seleccionado para ocupar la vacante"/>
    <s v="1090449039 - YESSICA TATIANA RUBIO SANCHEZ"/>
    <x v="2"/>
  </r>
  <r>
    <s v="21/04/2026 17:24:19"/>
    <s v="1090427589 - HANNET YULIETH VELASQUEZ VILLAMIZAR"/>
    <x v="2"/>
    <s v="El candidato es seleccionado para ocupar la vacante"/>
    <s v="1090462566 - DANNY YUDITH SIERRA BOTELLO"/>
    <x v="2"/>
  </r>
  <r>
    <s v="22/04/2026 10:07:02"/>
    <s v="1090427589 - HANNET YULIETH VELASQUEZ VILLAMIZAR"/>
    <x v="0"/>
    <s v="El candidato se inscribe en el Agencia Pública de Empleo"/>
    <s v="80169718 - WILLIAM JEZZID PULIDO RONCANCIO"/>
    <x v="2"/>
  </r>
  <r>
    <s v="22/04/2026 10:07:20"/>
    <s v="1090427589 - HANNET YULIETH VELASQUEZ VILLAMIZAR"/>
    <x v="1"/>
    <s v="El candidato registra un interés ocupacional"/>
    <s v="80169718 - WILLIAM JEZZID PULIDO RONCANCIO"/>
    <x v="2"/>
  </r>
  <r>
    <s v="23/04/2026 10:00:48"/>
    <s v="1090427589 - HANNET YULIETH VELASQUEZ VILLAMIZAR"/>
    <x v="2"/>
    <s v="El candidato es seleccionado para ocupar la vacante"/>
    <s v="1005039797 - RAFAEL JOSUE PAEZ PABON"/>
    <x v="2"/>
  </r>
  <r>
    <s v="27/04/2026 18:29:43"/>
    <s v="1090427589 - HANNET YULIETH VELASQUEZ VILLAMIZAR"/>
    <x v="2"/>
    <s v="El candidato es seleccionado para ocupar la vacante"/>
    <s v="1090531163 - JOHAN ANDRES RODRIGUEZ VELASQUEZ"/>
    <x v="2"/>
  </r>
  <r>
    <s v="27/04/2026 18:29:43"/>
    <s v="1090427589 - HANNET YULIETH VELASQUEZ VILLAMIZAR"/>
    <x v="2"/>
    <s v="El candidato no es seleccionado para ocupar la vacante"/>
    <s v="1090498985 - CARLOS ANDREY ACEVEDO HINESTROZA"/>
    <x v="2"/>
  </r>
  <r>
    <s v="27/04/2026 18:29:43"/>
    <s v="1090427589 - HANNET YULIETH VELASQUEZ VILLAMIZAR"/>
    <x v="2"/>
    <s v="El candidato no es seleccionado para ocupar la vacante"/>
    <s v="1096183940 - DIEGO ARMANDO GONZALEZ AVENDAÑO"/>
    <x v="2"/>
  </r>
  <r>
    <s v="27/04/2026 18:29:43"/>
    <s v="1090427589 - HANNET YULIETH VELASQUEZ VILLAMIZAR"/>
    <x v="2"/>
    <s v="El candidato no es seleccionado para ocupar la vacante"/>
    <s v="88233241 - JHON MAURICIO LEAL HERNANDEZ"/>
    <x v="2"/>
  </r>
  <r>
    <s v="27/04/2026 18:29:43"/>
    <s v="1090427589 - HANNET YULIETH VELASQUEZ VILLAMIZAR"/>
    <x v="2"/>
    <s v="El candidato no es seleccionado para ocupar la vacante"/>
    <s v="88234353 - JOSE  RAMIRO BALAGUERA CASTRO"/>
    <x v="2"/>
  </r>
  <r>
    <s v="27/04/2026 18:29:43"/>
    <s v="1090427589 - HANNET YULIETH VELASQUEZ VILLAMIZAR"/>
    <x v="2"/>
    <s v="El candidato no es seleccionado para ocupar la vacante"/>
    <s v="88132481 - WALTER ALEXIS RODRIGUEZ GUTIERREZ"/>
    <x v="2"/>
  </r>
  <r>
    <s v="27/04/2026 18:29:43"/>
    <s v="1090427589 - HANNET YULIETH VELASQUEZ VILLAMIZAR"/>
    <x v="2"/>
    <s v="El candidato no es seleccionado para ocupar la vacante"/>
    <s v="6264850 - WILLIAMS JOSE VELASQUEZ MAITA"/>
    <x v="2"/>
  </r>
  <r>
    <s v="27/04/2026 18:29:43"/>
    <s v="1090427589 - HANNET YULIETH VELASQUEZ VILLAMIZAR"/>
    <x v="2"/>
    <s v="El candidato no es seleccionado para ocupar la vacante"/>
    <s v="13507342 - JOSE DE JESUS APONTE BOTELLO"/>
    <x v="2"/>
  </r>
  <r>
    <s v="27/04/2026 18:29:43"/>
    <s v="1090427589 - HANNET YULIETH VELASQUEZ VILLAMIZAR"/>
    <x v="2"/>
    <s v="El candidato no es seleccionado para ocupar la vacante"/>
    <s v="1090514179 - JORGE ESTEBAN FRANCO VIANCHA"/>
    <x v="2"/>
  </r>
  <r>
    <s v="27/04/2026 18:29:43"/>
    <s v="1090427589 - HANNET YULIETH VELASQUEZ VILLAMIZAR"/>
    <x v="2"/>
    <s v="El candidato no es seleccionado para ocupar la vacante"/>
    <s v="13471659 - CARLOS HUMBERTO RUEDA RODRIGUEZ"/>
    <x v="2"/>
  </r>
  <r>
    <s v="27/04/2026 18:29:43"/>
    <s v="1090427589 - HANNET YULIETH VELASQUEZ VILLAMIZAR"/>
    <x v="2"/>
    <s v="El candidato no es seleccionado para ocupar la vacante"/>
    <s v="1092347929 - LUCY SEQUEDA SEPULVEDA"/>
    <x v="2"/>
  </r>
  <r>
    <s v="27/04/2026 18:29:43"/>
    <s v="1090427589 - HANNET YULIETH VELASQUEZ VILLAMIZAR"/>
    <x v="2"/>
    <s v="El candidato no es seleccionado para ocupar la vacante"/>
    <s v="1090494398 - CRISTIAN CAMILO RONDON TAFUR"/>
    <x v="2"/>
  </r>
  <r>
    <s v="27/04/2026 18:29:43"/>
    <s v="1090427589 - HANNET YULIETH VELASQUEZ VILLAMIZAR"/>
    <x v="2"/>
    <s v="El candidato no es seleccionado para ocupar la vacante"/>
    <s v="88261615 - EDWIN MAURICIO CHACON ANAYA"/>
    <x v="2"/>
  </r>
  <r>
    <s v="27/04/2026 18:29:43"/>
    <s v="1090427589 - HANNET YULIETH VELASQUEZ VILLAMIZAR"/>
    <x v="2"/>
    <s v="El candidato no es seleccionado para ocupar la vacante"/>
    <s v="1047391919 - LUIS ALFREDO HOYOS QUINTANA"/>
    <x v="2"/>
  </r>
  <r>
    <s v="27/04/2026 18:29:43"/>
    <s v="1090427589 - HANNET YULIETH VELASQUEZ VILLAMIZAR"/>
    <x v="2"/>
    <s v="El candidato no es seleccionado para ocupar la vacante"/>
    <s v="88215445 - ISRAEL ALEXANDER QUINTERO MORALES"/>
    <x v="2"/>
  </r>
  <r>
    <s v="27/04/2026 18:29:43"/>
    <s v="1090427589 - HANNET YULIETH VELASQUEZ VILLAMIZAR"/>
    <x v="2"/>
    <s v="El candidato no es seleccionado para ocupar la vacante"/>
    <s v="1094167107 - EDINSON RODRIGUEZ GARCIA"/>
    <x v="2"/>
  </r>
  <r>
    <s v="27/04/2026 18:29:43"/>
    <s v="1090427589 - HANNET YULIETH VELASQUEZ VILLAMIZAR"/>
    <x v="2"/>
    <s v="El candidato no es seleccionado para ocupar la vacante"/>
    <s v="88234450 - CARLOS ALBERTO GOMEZ ARIAS"/>
    <x v="2"/>
  </r>
  <r>
    <s v="27/04/2026 18:29:43"/>
    <s v="1090427589 - HANNET YULIETH VELASQUEZ VILLAMIZAR"/>
    <x v="2"/>
    <s v="El candidato no es seleccionado para ocupar la vacante"/>
    <s v="88222969 - JORGE ADRIAN ROJAS MORENO"/>
    <x v="2"/>
  </r>
  <r>
    <s v="27/04/2026 18:29:43"/>
    <s v="1090427589 - HANNET YULIETH VELASQUEZ VILLAMIZAR"/>
    <x v="2"/>
    <s v="El candidato no es seleccionado para ocupar la vacante"/>
    <s v="1116666195 - ANDERSON FABIAN MENESES RODRIGUEZ"/>
    <x v="2"/>
  </r>
  <r>
    <s v="27/04/2026 18:29:43"/>
    <s v="1090427589 - HANNET YULIETH VELASQUEZ VILLAMIZAR"/>
    <x v="2"/>
    <s v="El candidato no es seleccionado para ocupar la vacante"/>
    <s v="88210709 - GERARDO ESTEBAN GOMEZ NIÑO"/>
    <x v="2"/>
  </r>
  <r>
    <s v="27/04/2026 18:29:43"/>
    <s v="1090427589 - HANNET YULIETH VELASQUEZ VILLAMIZAR"/>
    <x v="2"/>
    <s v="El candidato no es seleccionado para ocupar la vacante"/>
    <s v="1090480138 - OSCAR LEONARDO PERNALETE SUAREZ"/>
    <x v="2"/>
  </r>
  <r>
    <s v="27/04/2026 18:29:43"/>
    <s v="1090427589 - HANNET YULIETH VELASQUEZ VILLAMIZAR"/>
    <x v="2"/>
    <s v="El candidato no es seleccionado para ocupar la vacante"/>
    <s v="1121332271 - NICOLAS ELIAS MAESTRE MENDOZA"/>
    <x v="2"/>
  </r>
  <r>
    <s v="27/04/2026 18:29:43"/>
    <s v="1090427589 - HANNET YULIETH VELASQUEZ VILLAMIZAR"/>
    <x v="2"/>
    <s v="El candidato no es seleccionado para ocupar la vacante"/>
    <s v="1090409074 - RICARDO ANDRES LOZANO ACOSTA"/>
    <x v="2"/>
  </r>
  <r>
    <s v="27/04/2026 18:29:43"/>
    <s v="1090427589 - HANNET YULIETH VELASQUEZ VILLAMIZAR"/>
    <x v="2"/>
    <s v="El candidato no es seleccionado para ocupar la vacante"/>
    <s v="1090511892 - YOJANER ESTRADA ROJAS"/>
    <x v="2"/>
  </r>
  <r>
    <s v="27/04/2026 18:29:43"/>
    <s v="1090427589 - HANNET YULIETH VELASQUEZ VILLAMIZAR"/>
    <x v="2"/>
    <s v="El candidato no es seleccionado para ocupar la vacante"/>
    <s v="1093788930 - RAMON DAVID SANCHEZ CONTRERAS"/>
    <x v="2"/>
  </r>
  <r>
    <s v="27/04/2026 18:29:43"/>
    <s v="1090427589 - HANNET YULIETH VELASQUEZ VILLAMIZAR"/>
    <x v="2"/>
    <s v="El candidato no es seleccionado para ocupar la vacante"/>
    <s v="88258711 - JULIO CESAR MANTILLA BARRERA"/>
    <x v="2"/>
  </r>
  <r>
    <s v="27/04/2026 18:29:43"/>
    <s v="1090427589 - HANNET YULIETH VELASQUEZ VILLAMIZAR"/>
    <x v="2"/>
    <s v="El candidato no es seleccionado para ocupar la vacante"/>
    <s v="1010149421 - JHAN CARLOS MORENO PEREZ"/>
    <x v="2"/>
  </r>
  <r>
    <s v="27/04/2026 18:29:43"/>
    <s v="1090427589 - HANNET YULIETH VELASQUEZ VILLAMIZAR"/>
    <x v="2"/>
    <s v="El candidato no es seleccionado para ocupar la vacante"/>
    <s v="88241299 - JESUS ALONSO ORTEGA PEREZ"/>
    <x v="2"/>
  </r>
  <r>
    <s v="27/04/2026 18:29:43"/>
    <s v="1090427589 - HANNET YULIETH VELASQUEZ VILLAMIZAR"/>
    <x v="2"/>
    <s v="El candidato no es seleccionado para ocupar la vacante"/>
    <s v="1007347941 - JONIER ANTONIO LOPEZ TIMOTE"/>
    <x v="2"/>
  </r>
  <r>
    <s v="27/04/2026 18:29:43"/>
    <s v="1090427589 - HANNET YULIETH VELASQUEZ VILLAMIZAR"/>
    <x v="2"/>
    <s v="El candidato no es seleccionado para ocupar la vacante"/>
    <s v="1093736090 - ERIEN EMEL ORTIZ BLANCO"/>
    <x v="2"/>
  </r>
  <r>
    <s v="29/04/2026 09:00:03"/>
    <s v="1090427589 - HANNET YULIETH VELASQUEZ VILLAMIZAR"/>
    <x v="0"/>
    <s v="El candidato se inscribe en el Agencia Pública de Empleo"/>
    <s v="1092644872 - ÁDRIAN FELIPE CELIS BUSTOS"/>
    <x v="2"/>
  </r>
  <r>
    <s v="29/04/2026 09:00:38"/>
    <s v="1090427589 - HANNET YULIETH VELASQUEZ VILLAMIZAR"/>
    <x v="1"/>
    <s v="El candidato registra un interés ocupacional"/>
    <s v="1092644872 - ÁDRIAN FELIPE CELIS BUSTOS"/>
    <x v="2"/>
  </r>
  <r>
    <s v="30/04/2026 10:05:56"/>
    <s v="1090427589 - HANNET YULIETH VELASQUEZ VILLAMIZAR"/>
    <x v="0"/>
    <s v="El candidato se inscribe en el Agencia Pública de Empleo"/>
    <s v="1090983051 - DEYCY FERNANDA ALDANA MARIN"/>
    <x v="2"/>
  </r>
  <r>
    <s v="30/04/2026 10:06:22"/>
    <s v="1090427589 - HANNET YULIETH VELASQUEZ VILLAMIZAR"/>
    <x v="1"/>
    <s v="El candidato registra un interés ocupacional"/>
    <s v="1090983051 - DEYCY FERNANDA ALDANA MARIN"/>
    <x v="2"/>
  </r>
  <r>
    <s v="06/05/2026 08:55:25"/>
    <s v="1090427589 - HANNET YULIETH VELASQUEZ VILLAMIZAR"/>
    <x v="2"/>
    <s v="El candidato es seleccionado para ocupar la vacante"/>
    <s v="60447573 - MARICELA BONILLA CACERES"/>
    <x v="3"/>
  </r>
  <r>
    <s v="06/05/2026 08:55:25"/>
    <s v="1090427589 - HANNET YULIETH VELASQUEZ VILLAMIZAR"/>
    <x v="2"/>
    <s v="El candidato no es seleccionado para ocupar la vacante"/>
    <s v="1090507757 - EMMANUEL JESUS LAGOS OVIEDO"/>
    <x v="3"/>
  </r>
  <r>
    <s v="06/05/2026 08:55:25"/>
    <s v="1090427589 - HANNET YULIETH VELASQUEZ VILLAMIZAR"/>
    <x v="2"/>
    <s v="El candidato no es seleccionado para ocupar la vacante"/>
    <s v="1098696360 - PABLO ANDRES LOPEZ GONZALEZ"/>
    <x v="3"/>
  </r>
  <r>
    <s v="06/05/2026 08:55:25"/>
    <s v="1090427589 - HANNET YULIETH VELASQUEZ VILLAMIZAR"/>
    <x v="2"/>
    <s v="El candidato no es seleccionado para ocupar la vacante"/>
    <s v="1093789758 - MEGAN CLAIRETH ROJAS HERRERA"/>
    <x v="3"/>
  </r>
  <r>
    <s v="06/05/2026 08:55:25"/>
    <s v="1090427589 - HANNET YULIETH VELASQUEZ VILLAMIZAR"/>
    <x v="2"/>
    <s v="El candidato no es seleccionado para ocupar la vacante"/>
    <s v="60336366 - BEATRIZ MOLINA CONTRERAS"/>
    <x v="3"/>
  </r>
  <r>
    <s v="06/05/2026 08:55:25"/>
    <s v="1090427589 - HANNET YULIETH VELASQUEZ VILLAMIZAR"/>
    <x v="2"/>
    <s v="El candidato no es seleccionado para ocupar la vacante"/>
    <s v="88263970 - LUIS ANTONIO DURAN BECERRA"/>
    <x v="3"/>
  </r>
  <r>
    <s v="06/05/2026 08:55:25"/>
    <s v="1090427589 - HANNET YULIETH VELASQUEZ VILLAMIZAR"/>
    <x v="2"/>
    <s v="El candidato no es seleccionado para ocupar la vacante"/>
    <s v="1090443273 - HAROLD YESID QUINTERO TRUJILLO"/>
    <x v="3"/>
  </r>
  <r>
    <s v="06/05/2026 08:55:25"/>
    <s v="1090427589 - HANNET YULIETH VELASQUEZ VILLAMIZAR"/>
    <x v="2"/>
    <s v="El candidato no es seleccionado para ocupar la vacante"/>
    <s v="13483080 - WILSON TORRES CONDE"/>
    <x v="3"/>
  </r>
  <r>
    <s v="06/05/2026 08:55:25"/>
    <s v="1090427589 - HANNET YULIETH VELASQUEZ VILLAMIZAR"/>
    <x v="2"/>
    <s v="El candidato no es seleccionado para ocupar la vacante"/>
    <s v="1090406061 - ANYELA MILENY HERNANDEZ VELANDIA"/>
    <x v="3"/>
  </r>
  <r>
    <s v="06/05/2026 08:55:25"/>
    <s v="1090427589 - HANNET YULIETH VELASQUEZ VILLAMIZAR"/>
    <x v="2"/>
    <s v="El candidato no es seleccionado para ocupar la vacante"/>
    <s v="60449078 - DAYANA CAROLINA GODOY FIAYO"/>
    <x v="3"/>
  </r>
  <r>
    <s v="06/05/2026 08:55:25"/>
    <s v="1090427589 - HANNET YULIETH VELASQUEZ VILLAMIZAR"/>
    <x v="2"/>
    <s v="El candidato no es seleccionado para ocupar la vacante"/>
    <s v="27602333 - CLAUDIA TERESA CARRILLO PINEDA"/>
    <x v="3"/>
  </r>
  <r>
    <s v="06/05/2026 08:55:25"/>
    <s v="1090427589 - HANNET YULIETH VELASQUEZ VILLAMIZAR"/>
    <x v="2"/>
    <s v="El candidato no es seleccionado para ocupar la vacante"/>
    <s v="13508438 - GILBERTO SULEY BECERRA OSPINO"/>
    <x v="3"/>
  </r>
  <r>
    <s v="06/05/2026 08:55:25"/>
    <s v="1090427589 - HANNET YULIETH VELASQUEZ VILLAMIZAR"/>
    <x v="2"/>
    <s v="El candidato no es seleccionado para ocupar la vacante"/>
    <s v="88245616 - GERSON ALVEIRO DELGADO"/>
    <x v="3"/>
  </r>
  <r>
    <s v="06/05/2026 08:55:25"/>
    <s v="1090427589 - HANNET YULIETH VELASQUEZ VILLAMIZAR"/>
    <x v="2"/>
    <s v="El candidato no es seleccionado para ocupar la vacante"/>
    <s v="1094276086 - MARIO ALEJANDRO ANTOLINEZ NIÑO"/>
    <x v="3"/>
  </r>
  <r>
    <s v="06/05/2026 08:55:25"/>
    <s v="1090427589 - HANNET YULIETH VELASQUEZ VILLAMIZAR"/>
    <x v="2"/>
    <s v="El candidato no es seleccionado para ocupar la vacante"/>
    <s v="1090390597 - ADRIANA MARITZA VARGAS MARROQUIN"/>
    <x v="3"/>
  </r>
  <r>
    <s v="06/05/2026 08:55:25"/>
    <s v="1090427589 - HANNET YULIETH VELASQUEZ VILLAMIZAR"/>
    <x v="2"/>
    <s v="El candidato no es seleccionado para ocupar la vacante"/>
    <s v="60386632 - LENNY DIAZ CADENA"/>
    <x v="3"/>
  </r>
  <r>
    <s v="06/05/2026 08:55:25"/>
    <s v="1090427589 - HANNET YULIETH VELASQUEZ VILLAMIZAR"/>
    <x v="2"/>
    <s v="El candidato no es seleccionado para ocupar la vacante"/>
    <s v="1093770425 - MAYRA ALEJANDRA BENITEZ BOAVITA"/>
    <x v="3"/>
  </r>
  <r>
    <s v="06/05/2026 08:55:25"/>
    <s v="1090427589 - HANNET YULIETH VELASQUEZ VILLAMIZAR"/>
    <x v="2"/>
    <s v="El candidato no es seleccionado para ocupar la vacante"/>
    <s v="88270915 - YEISON REYES PELAEZ"/>
    <x v="3"/>
  </r>
  <r>
    <s v="06/05/2026 08:55:25"/>
    <s v="1090427589 - HANNET YULIETH VELASQUEZ VILLAMIZAR"/>
    <x v="2"/>
    <s v="El candidato no es seleccionado para ocupar la vacante"/>
    <s v="13484540 - GERSON ARTURO GUERRERO LOZADA"/>
    <x v="3"/>
  </r>
  <r>
    <s v="06/05/2026 08:55:25"/>
    <s v="1090427589 - HANNET YULIETH VELASQUEZ VILLAMIZAR"/>
    <x v="2"/>
    <s v="El candidato no es seleccionado para ocupar la vacante"/>
    <s v="60363800 - YANIRETH TATIANA ACOSTA BACCA"/>
    <x v="3"/>
  </r>
  <r>
    <s v="06/05/2026 08:55:25"/>
    <s v="1090427589 - HANNET YULIETH VELASQUEZ VILLAMIZAR"/>
    <x v="2"/>
    <s v="El candidato no es seleccionado para ocupar la vacante"/>
    <s v="1090417762 - GREGORY JEFFER MARTINEZ URIBE"/>
    <x v="3"/>
  </r>
  <r>
    <s v="06/05/2026 08:55:25"/>
    <s v="1090427589 - HANNET YULIETH VELASQUEZ VILLAMIZAR"/>
    <x v="2"/>
    <s v="El candidato no es seleccionado para ocupar la vacante"/>
    <s v="37271578 - ANGELA PATRICIA BAEZ PARADA"/>
    <x v="3"/>
  </r>
  <r>
    <s v="06/05/2026 08:55:25"/>
    <s v="1090427589 - HANNET YULIETH VELASQUEZ VILLAMIZAR"/>
    <x v="2"/>
    <s v="El candidato no es seleccionado para ocupar la vacante"/>
    <s v="88228065 - JOSE FRANCISCO VILLAMIZAR"/>
    <x v="3"/>
  </r>
  <r>
    <s v="06/05/2026 08:55:25"/>
    <s v="1090427589 - HANNET YULIETH VELASQUEZ VILLAMIZAR"/>
    <x v="2"/>
    <s v="El candidato no es seleccionado para ocupar la vacante"/>
    <s v="88231496 - DAVID ALEXANDER PARRA ARIAS"/>
    <x v="3"/>
  </r>
  <r>
    <s v="06/05/2026 08:55:25"/>
    <s v="1090427589 - HANNET YULIETH VELASQUEZ VILLAMIZAR"/>
    <x v="2"/>
    <s v="El candidato no es seleccionado para ocupar la vacante"/>
    <s v="60315883 - MARIBEL TERESA BLANCO GOMEZ"/>
    <x v="3"/>
  </r>
  <r>
    <s v="06/05/2026 08:55:25"/>
    <s v="1090427589 - HANNET YULIETH VELASQUEZ VILLAMIZAR"/>
    <x v="2"/>
    <s v="El candidato no es seleccionado para ocupar la vacante"/>
    <s v="1090486776 - SERGIO  ANDRES CELIS QUINTERO"/>
    <x v="3"/>
  </r>
  <r>
    <s v="06/05/2026 08:55:25"/>
    <s v="1090427589 - HANNET YULIETH VELASQUEZ VILLAMIZAR"/>
    <x v="2"/>
    <s v="El candidato no es seleccionado para ocupar la vacante"/>
    <s v="88257025 - JOSE DAVID MANTILLA CALDERON"/>
    <x v="3"/>
  </r>
  <r>
    <s v="06/05/2026 08:55:25"/>
    <s v="1090427589 - HANNET YULIETH VELASQUEZ VILLAMIZAR"/>
    <x v="2"/>
    <s v="El candidato no es seleccionado para ocupar la vacante"/>
    <s v="1093770274 - FERNEL DAVID PAEZ PABON"/>
    <x v="3"/>
  </r>
  <r>
    <s v="06/05/2026 08:55:25"/>
    <s v="1090427589 - HANNET YULIETH VELASQUEZ VILLAMIZAR"/>
    <x v="2"/>
    <s v="El candidato no es seleccionado para ocupar la vacante"/>
    <s v="60397669 - MARILU BARROSO GUERRERO"/>
    <x v="3"/>
  </r>
  <r>
    <s v="06/05/2026 08:55:25"/>
    <s v="1090427589 - HANNET YULIETH VELASQUEZ VILLAMIZAR"/>
    <x v="2"/>
    <s v="El candidato no es seleccionado para ocupar la vacante"/>
    <s v="1090439886 - XIOMARA ORTIZ DELGADO"/>
    <x v="3"/>
  </r>
  <r>
    <s v="06/05/2026 08:55:25"/>
    <s v="1090427589 - HANNET YULIETH VELASQUEZ VILLAMIZAR"/>
    <x v="2"/>
    <s v="El candidato no se presentó a la entrevista programada"/>
    <s v="60378412 - SHARLEY MARIBEL RODRIGUEZ BECERRA"/>
    <x v="3"/>
  </r>
  <r>
    <s v="06/05/2026 08:55:25"/>
    <s v="1090427589 - HANNET YULIETH VELASQUEZ VILLAMIZAR"/>
    <x v="2"/>
    <s v="El candidato no se presentó a la entrevista programada"/>
    <s v="60388467 - ELIZABETH JAIMES"/>
    <x v="3"/>
  </r>
  <r>
    <s v="06/05/2026 08:55:25"/>
    <s v="1090427589 - HANNET YULIETH VELASQUEZ VILLAMIZAR"/>
    <x v="2"/>
    <s v="El candidato no se presentó a la entrevista programada"/>
    <s v="1090456733 - DANIELA PAOLA VILLAMIZAR PABON"/>
    <x v="3"/>
  </r>
  <r>
    <s v="11/05/2026 08:51:25"/>
    <s v="1090427589 - HANNET YULIETH VELASQUEZ VILLAMIZAR"/>
    <x v="0"/>
    <s v="El candidato se inscribe en el Agencia Pública de Empleo"/>
    <s v="80728195 - JULIAN HERNANDO VELASCO SANDOVAL"/>
    <x v="3"/>
  </r>
  <r>
    <s v="11/05/2026 08:51:42"/>
    <s v="1090427589 - HANNET YULIETH VELASQUEZ VILLAMIZAR"/>
    <x v="1"/>
    <s v="El candidato registra un interés ocupacional"/>
    <s v="80728195 - JULIAN HERNANDO VELASCO SANDOVAL"/>
    <x v="3"/>
  </r>
  <r>
    <s v="11/05/2026 09:12:31"/>
    <s v="1090427589 - HANNET YULIETH VELASQUEZ VILLAMIZAR"/>
    <x v="0"/>
    <s v="El candidato se inscribe en el Agencia Pública de Empleo"/>
    <s v="581197144 - EFREN DAVID DURAN GUTIERREZ"/>
    <x v="3"/>
  </r>
  <r>
    <s v="11/05/2026 09:12:49"/>
    <s v="1090427589 - HANNET YULIETH VELASQUEZ VILLAMIZAR"/>
    <x v="1"/>
    <s v="El candidato registra un interés ocupacional"/>
    <s v="581197144 - EFREN DAVID DURAN GUTIERREZ"/>
    <x v="3"/>
  </r>
  <r>
    <s v="11/05/2026 09:34:03"/>
    <s v="1090427589 - HANNET YULIETH VELASQUEZ VILLAMIZAR"/>
    <x v="0"/>
    <s v="El candidato se inscribe en el Agencia Pública de Empleo"/>
    <s v="586499067 - ARICELIS ELENA CASTILLO HERRERA"/>
    <x v="3"/>
  </r>
  <r>
    <s v="11/05/2026 09:34:17"/>
    <s v="1090427589 - HANNET YULIETH VELASQUEZ VILLAMIZAR"/>
    <x v="1"/>
    <s v="El candidato registra un interés ocupacional"/>
    <s v="586499067 - ARICELIS ELENA CASTILLO HERRERA"/>
    <x v="3"/>
  </r>
  <r>
    <s v="11/05/2026 10:21:41"/>
    <s v="1090427589 - HANNET YULIETH VELASQUEZ VILLAMIZAR"/>
    <x v="0"/>
    <s v="El candidato se inscribe en el Agencia Pública de Empleo"/>
    <s v="1092647174 - MAIRA YIRETH ACEVEDO DIAZ"/>
    <x v="3"/>
  </r>
  <r>
    <s v="11/05/2026 10:23:03"/>
    <s v="1090427589 - HANNET YULIETH VELASQUEZ VILLAMIZAR"/>
    <x v="1"/>
    <s v="El candidato registra un interés ocupacional"/>
    <s v="1092647174 - MAIRA YIRETH ACEVEDO DIAZ"/>
    <x v="3"/>
  </r>
  <r>
    <s v="11/05/2026 10:26:31"/>
    <s v="1090427589 - HANNET YULIETH VELASQUEZ VILLAMIZAR"/>
    <x v="0"/>
    <s v="El candidato se inscribe en el Agencia Pública de Empleo"/>
    <s v="1232394565 - DAILY SOFIA ACEVEDO MONCADA"/>
    <x v="3"/>
  </r>
  <r>
    <s v="11/05/2026 10:27:29"/>
    <s v="1090427589 - HANNET YULIETH VELASQUEZ VILLAMIZAR"/>
    <x v="1"/>
    <s v="El candidato registra un interés ocupacional"/>
    <s v="1232394565 - DAILY SOFIA ACEVEDO MONCADA"/>
    <x v="3"/>
  </r>
  <r>
    <s v="11/05/2026 10:30:05"/>
    <s v="1090427589 - HANNET YULIETH VELASQUEZ VILLAMIZAR"/>
    <x v="0"/>
    <s v="El candidato se inscribe en el Agencia Pública de Empleo"/>
    <s v="1092646056 - JOSE RAUL ACEVEDO RODRIGUEZ"/>
    <x v="3"/>
  </r>
  <r>
    <s v="11/05/2026 10:30:26"/>
    <s v="1090427589 - HANNET YULIETH VELASQUEZ VILLAMIZAR"/>
    <x v="1"/>
    <s v="El candidato registra un interés ocupacional"/>
    <s v="1092646056 - JOSE RAUL ACEVEDO RODRIGUEZ"/>
    <x v="3"/>
  </r>
  <r>
    <s v="11/05/2026 10:33:29"/>
    <s v="1090427589 - HANNET YULIETH VELASQUEZ VILLAMIZAR"/>
    <x v="0"/>
    <s v="El candidato se inscribe en el Agencia Pública de Empleo"/>
    <s v="1094062705 - YOSIMAR FELIPE ALBARRACIN LAGUADO"/>
    <x v="3"/>
  </r>
  <r>
    <s v="11/05/2026 10:33:57"/>
    <s v="1090427589 - HANNET YULIETH VELASQUEZ VILLAMIZAR"/>
    <x v="1"/>
    <s v="El candidato registra un interés ocupacional"/>
    <s v="1094062705 - YOSIMAR FELIPE ALBARRACIN LAGUADO"/>
    <x v="3"/>
  </r>
  <r>
    <s v="11/05/2026 10:37:35"/>
    <s v="1090427589 - HANNET YULIETH VELASQUEZ VILLAMIZAR"/>
    <x v="0"/>
    <s v="El candidato se inscribe en el Agencia Pública de Empleo"/>
    <s v="1092743618 - DIANA KARLEY ALVAREZ PABON"/>
    <x v="3"/>
  </r>
  <r>
    <s v="11/05/2026 10:37:58"/>
    <s v="1090427589 - HANNET YULIETH VELASQUEZ VILLAMIZAR"/>
    <x v="1"/>
    <s v="El candidato registra un interés ocupacional"/>
    <s v="1092743618 - DIANA KARLEY ALVAREZ PABON"/>
    <x v="3"/>
  </r>
  <r>
    <s v="11/05/2026 10:41:20"/>
    <s v="1090427589 - HANNET YULIETH VELASQUEZ VILLAMIZAR"/>
    <x v="0"/>
    <s v="El candidato se inscribe en el Agencia Pública de Empleo"/>
    <s v="48344371029 - SAMUEL ELIAS ALVAREZ SANDOVAL"/>
    <x v="3"/>
  </r>
  <r>
    <s v="11/05/2026 10:41:40"/>
    <s v="1090427589 - HANNET YULIETH VELASQUEZ VILLAMIZAR"/>
    <x v="1"/>
    <s v="El candidato registra un interés ocupacional"/>
    <s v="48344371029 - SAMUEL ELIAS ALVAREZ SANDOVAL"/>
    <x v="3"/>
  </r>
  <r>
    <s v="11/05/2026 10:47:59"/>
    <s v="1090427589 - HANNET YULIETH VELASQUEZ VILLAMIZAR"/>
    <x v="0"/>
    <s v="El candidato se inscribe en el Agencia Pública de Empleo"/>
    <s v="1092645510 - RUBEN DARIO ANGARITA CARRILLO"/>
    <x v="3"/>
  </r>
  <r>
    <s v="11/05/2026 10:48:28"/>
    <s v="1090427589 - HANNET YULIETH VELASQUEZ VILLAMIZAR"/>
    <x v="1"/>
    <s v="El candidato registra un interés ocupacional"/>
    <s v="1092645510 - RUBEN DARIO ANGARITA CARRILLO"/>
    <x v="3"/>
  </r>
  <r>
    <s v="11/05/2026 10:51:42"/>
    <s v="1090427589 - HANNET YULIETH VELASQUEZ VILLAMIZAR"/>
    <x v="0"/>
    <s v="El candidato se inscribe en el Agencia Pública de Empleo"/>
    <s v="1092646264 - JESUS DAVID ANGARITA GARCIA"/>
    <x v="3"/>
  </r>
  <r>
    <s v="11/05/2026 10:52:01"/>
    <s v="1090427589 - HANNET YULIETH VELASQUEZ VILLAMIZAR"/>
    <x v="1"/>
    <s v="El candidato registra un interés ocupacional"/>
    <s v="1092646264 - JESUS DAVID ANGARITA GARCIA"/>
    <x v="3"/>
  </r>
  <r>
    <s v="11/05/2026 10:54:55"/>
    <s v="1090427589 - HANNET YULIETH VELASQUEZ VILLAMIZAR"/>
    <x v="0"/>
    <s v="El candidato se inscribe en el Agencia Pública de Empleo"/>
    <s v="1092003512 - NICOLAS AARON ANGARITA MENDOZA"/>
    <x v="3"/>
  </r>
  <r>
    <s v="11/05/2026 10:55:13"/>
    <s v="1090427589 - HANNET YULIETH VELASQUEZ VILLAMIZAR"/>
    <x v="1"/>
    <s v="El candidato registra un interés ocupacional"/>
    <s v="1092003512 - NICOLAS AARON ANGARITA MENDOZA"/>
    <x v="3"/>
  </r>
  <r>
    <s v="11/05/2026 10:57:54"/>
    <s v="1090427589 - HANNET YULIETH VELASQUEZ VILLAMIZAR"/>
    <x v="0"/>
    <s v="El candidato se inscribe en el Agencia Pública de Empleo"/>
    <s v="1092017247 - IVAN ALEJANDRO ANGARITA MONTOYA"/>
    <x v="3"/>
  </r>
  <r>
    <s v="11/05/2026 10:58:13"/>
    <s v="1090427589 - HANNET YULIETH VELASQUEZ VILLAMIZAR"/>
    <x v="1"/>
    <s v="El candidato registra un interés ocupacional"/>
    <s v="1092017247 - IVAN ALEJANDRO ANGARITA MONTOYA"/>
    <x v="3"/>
  </r>
  <r>
    <s v="11/05/2026 11:00:41"/>
    <s v="1090427589 - HANNET YULIETH VELASQUEZ VILLAMIZAR"/>
    <x v="0"/>
    <s v="El candidato se inscribe en el Agencia Pública de Empleo"/>
    <s v="1091996970 - MELANNY FERNANDA ANGARITA MONTOYA"/>
    <x v="3"/>
  </r>
  <r>
    <s v="11/05/2026 11:01:00"/>
    <s v="1090427589 - HANNET YULIETH VELASQUEZ VILLAMIZAR"/>
    <x v="1"/>
    <s v="El candidato registra un interés ocupacional"/>
    <s v="1091996970 - MELANNY FERNANDA ANGARITA MONTOYA"/>
    <x v="3"/>
  </r>
  <r>
    <s v="11/05/2026 11:51:11"/>
    <s v="1090427589 - HANNET YULIETH VELASQUEZ VILLAMIZAR"/>
    <x v="0"/>
    <s v="El candidato se inscribe en el Agencia Pública de Empleo"/>
    <s v="1090533040 - VALENTINA MARIANGELICA ARAQUE PUESTES"/>
    <x v="3"/>
  </r>
  <r>
    <s v="11/05/2026 11:57:22"/>
    <s v="1090427589 - HANNET YULIETH VELASQUEZ VILLAMIZAR"/>
    <x v="1"/>
    <s v="El candidato registra un interés ocupacional"/>
    <s v="1090533040 - VALENTINA MARIANGELICA ARAQUE PUESTES"/>
    <x v="3"/>
  </r>
  <r>
    <s v="11/05/2026 12:02:25"/>
    <s v="1090427589 - HANNET YULIETH VELASQUEZ VILLAMIZAR"/>
    <x v="0"/>
    <s v="El candidato se inscribe en el Agencia Pública de Empleo"/>
    <s v="1092647242 - ANYELBERT XADIEL ARCHILA RODRIGUEZ"/>
    <x v="3"/>
  </r>
  <r>
    <s v="11/05/2026 12:04:17"/>
    <s v="1090427589 - HANNET YULIETH VELASQUEZ VILLAMIZAR"/>
    <x v="1"/>
    <s v="El candidato registra un interés ocupacional"/>
    <s v="1092647242 - ANYELBERT XADIEL ARCHILA RODRIGUEZ"/>
    <x v="3"/>
  </r>
  <r>
    <s v="11/05/2026 12:10:14"/>
    <s v="1090427589 - HANNET YULIETH VELASQUEZ VILLAMIZAR"/>
    <x v="0"/>
    <s v="El candidato se inscribe en el Agencia Pública de Empleo"/>
    <s v="1092647349 - SAMUEL DAVID ARCINIEGA PABON"/>
    <x v="3"/>
  </r>
  <r>
    <s v="11/05/2026 12:11:50"/>
    <s v="1090427589 - HANNET YULIETH VELASQUEZ VILLAMIZAR"/>
    <x v="1"/>
    <s v="El candidato registra un interés ocupacional"/>
    <s v="1092647349 - SAMUEL DAVID ARCINIEGA PABON"/>
    <x v="3"/>
  </r>
  <r>
    <s v="11/05/2026 12:21:25"/>
    <s v="1090427589 - HANNET YULIETH VELASQUEZ VILLAMIZAR"/>
    <x v="2"/>
    <s v="El candidato es seleccionado para ocupar la vacante"/>
    <s v="1000286293 - JOHNATAN RAMÍREZ BUITRAGO"/>
    <x v="3"/>
  </r>
  <r>
    <s v="11/05/2026 12:21:25"/>
    <s v="1090427589 - HANNET YULIETH VELASQUEZ VILLAMIZAR"/>
    <x v="2"/>
    <s v="El candidato no es seleccionado para ocupar la vacante"/>
    <s v="88234230 - LEYDER AUGUSTO FIGUEROA"/>
    <x v="3"/>
  </r>
  <r>
    <s v="11/05/2026 12:21:25"/>
    <s v="1090427589 - HANNET YULIETH VELASQUEZ VILLAMIZAR"/>
    <x v="2"/>
    <s v="El candidato no es seleccionado para ocupar la vacante"/>
    <s v="1092357389 - DARWING OMAR TORRES CONTRERAS"/>
    <x v="3"/>
  </r>
  <r>
    <s v="11/05/2026 18:26:04"/>
    <s v="1090427589 - HANNET YULIETH VELASQUEZ VILLAMIZAR"/>
    <x v="0"/>
    <s v="El candidato se inscribe en el Agencia Pública de Empleo"/>
    <s v="1013272818 - SAMIR ALEJANDRO ARCINIEGAS DIAZ"/>
    <x v="3"/>
  </r>
  <r>
    <s v="11/05/2026 18:28:24"/>
    <s v="1090427589 - HANNET YULIETH VELASQUEZ VILLAMIZAR"/>
    <x v="1"/>
    <s v="El candidato registra un interés ocupacional"/>
    <s v="1013272818 - SAMIR ALEJANDRO ARCINIEGAS DIAZ"/>
    <x v="3"/>
  </r>
  <r>
    <s v="12/05/2026 11:46:27"/>
    <s v="1090427589 - HANNET YULIETH VELASQUEZ VILLAMIZAR"/>
    <x v="2"/>
    <s v="El candidato es seleccionado para ocupar la vacante"/>
    <s v="1094164786 - RAMON ALBERTO RANGEL GALVIS"/>
    <x v="3"/>
  </r>
  <r>
    <s v="12/05/2026 11:46:27"/>
    <s v="1090427589 - HANNET YULIETH VELASQUEZ VILLAMIZAR"/>
    <x v="2"/>
    <s v="El candidato es seleccionado para ocupar la vacante"/>
    <s v="1092349115 - MIGUEL ANGEL RINCON"/>
    <x v="3"/>
  </r>
  <r>
    <s v="12/05/2026 11:46:27"/>
    <s v="1090427589 - HANNET YULIETH VELASQUEZ VILLAMIZAR"/>
    <x v="2"/>
    <s v="El candidato es seleccionado para ocupar la vacante"/>
    <s v="1030040257 - DIEGO ALEJANDRO GUERRERO MAERTINEZ"/>
    <x v="3"/>
  </r>
  <r>
    <s v="12/05/2026 11:46:27"/>
    <s v="1090427589 - HANNET YULIETH VELASQUEZ VILLAMIZAR"/>
    <x v="2"/>
    <s v="El candidato es seleccionado para ocupar la vacante"/>
    <s v="1094532033 - BELEN CORREDOR BOTELLO"/>
    <x v="3"/>
  </r>
  <r>
    <s v="12/05/2026 12:38:48"/>
    <s v="1090427589 - HANNET YULIETH VELASQUEZ VILLAMIZAR"/>
    <x v="2"/>
    <s v="El candidato es seleccionado para ocupar la vacante"/>
    <s v="1093765774 - PAOLA ANDREA MEJIA OLARTE"/>
    <x v="3"/>
  </r>
  <r>
    <s v="12/05/2026 12:58:34"/>
    <s v="1090427589 - HANNET YULIETH VELASQUEZ VILLAMIZAR"/>
    <x v="2"/>
    <s v="El candidato es seleccionado para ocupar la vacante"/>
    <s v="1094220752 - ANGELLY NATALIA BERNAL SANABRIA"/>
    <x v="3"/>
  </r>
  <r>
    <s v="12/05/2026 13:10:39"/>
    <s v="1090427589 - HANNET YULIETH VELASQUEZ VILLAMIZAR"/>
    <x v="2"/>
    <s v="El candidato es seleccionado para ocupar la vacante"/>
    <s v="1090178823 - LAURA JULIANA HERNANDEZ"/>
    <x v="3"/>
  </r>
  <r>
    <s v="12/05/2026 13:24:02"/>
    <s v="1090427589 - HANNET YULIETH VELASQUEZ VILLAMIZAR"/>
    <x v="0"/>
    <s v="El candidato se inscribe en el Agencia Pública de Empleo"/>
    <s v="1093795706 - DEYSI YURLEY ZARATE ALVAREZ"/>
    <x v="3"/>
  </r>
  <r>
    <s v="12/05/2026 13:26:15"/>
    <s v="1090427589 - HANNET YULIETH VELASQUEZ VILLAMIZAR"/>
    <x v="1"/>
    <s v="El candidato registra un interés ocupacional"/>
    <s v="1093795706 - DEYSI YURLEY ZARATE ALVAREZ"/>
    <x v="3"/>
  </r>
  <r>
    <s v="12/05/2026 13:26:47"/>
    <s v="1090427589 - HANNET YULIETH VELASQUEZ VILLAMIZAR"/>
    <x v="2"/>
    <s v="El candidato es seleccionado para ocupar la vacante"/>
    <s v="1093795706 - DEYSI YURLEY ZARATE ALVAREZ"/>
    <x v="3"/>
  </r>
  <r>
    <s v="12/05/2026 13:34:14"/>
    <s v="1090427589 - HANNET YULIETH VELASQUEZ VILLAMIZAR"/>
    <x v="0"/>
    <s v="El candidato se inscribe en el Agencia Pública de Empleo"/>
    <s v="1005000359 - BRIAM SNEYDER PEÑA PEÑA"/>
    <x v="3"/>
  </r>
  <r>
    <s v="12/05/2026 13:34:40"/>
    <s v="1090427589 - HANNET YULIETH VELASQUEZ VILLAMIZAR"/>
    <x v="1"/>
    <s v="El candidato registra un interés ocupacional"/>
    <s v="1005000359 - BRIAM SNEYDER PEÑA PEÑA"/>
    <x v="3"/>
  </r>
  <r>
    <s v="12/05/2026 13:38:24"/>
    <s v="1090427589 - HANNET YULIETH VELASQUEZ VILLAMIZAR"/>
    <x v="2"/>
    <s v="El candidato es seleccionado para ocupar la vacante"/>
    <s v="1005000359 - BRIAM SNEYDER PEÑA PEÑA"/>
    <x v="3"/>
  </r>
  <r>
    <s v="12/05/2026 18:42:14"/>
    <s v="1090427589 - HANNET YULIETH VELASQUEZ VILLAMIZAR"/>
    <x v="0"/>
    <s v="El candidato se inscribe en el Agencia Pública de Empleo"/>
    <s v="1027295674 - MARIA SALOME ARDILA ALVAREZ"/>
    <x v="3"/>
  </r>
  <r>
    <s v="12/05/2026 18:42:35"/>
    <s v="1090427589 - HANNET YULIETH VELASQUEZ VILLAMIZAR"/>
    <x v="1"/>
    <s v="El candidato registra un interés ocupacional"/>
    <s v="1027295674 - MARIA SALOME ARDILA ALVAREZ"/>
    <x v="3"/>
  </r>
  <r>
    <s v="12/05/2026 18:50:26"/>
    <s v="1090427589 - HANNET YULIETH VELASQUEZ VILLAMIZAR"/>
    <x v="0"/>
    <s v="El candidato se inscribe en el Agencia Pública de Empleo"/>
    <s v="1011219472 - NICOLAS SANTIAGO ARDILA ALVAREZ"/>
    <x v="3"/>
  </r>
  <r>
    <s v="12/05/2026 18:50:56"/>
    <s v="1090427589 - HANNET YULIETH VELASQUEZ VILLAMIZAR"/>
    <x v="1"/>
    <s v="El candidato registra un interés ocupacional"/>
    <s v="1011219472 - NICOLAS SANTIAGO ARDILA ALVAREZ"/>
    <x v="3"/>
  </r>
  <r>
    <s v="12/05/2026 19:00:05"/>
    <s v="1090427589 - HANNET YULIETH VELASQUEZ VILLAMIZAR"/>
    <x v="0"/>
    <s v="El candidato se inscribe en el Agencia Pública de Empleo"/>
    <s v="1092647556 - ELUNEY ARDILA DUARTE"/>
    <x v="3"/>
  </r>
  <r>
    <s v="12/05/2026 19:01:22"/>
    <s v="1090427589 - HANNET YULIETH VELASQUEZ VILLAMIZAR"/>
    <x v="1"/>
    <s v="El candidato registra un interés ocupacional"/>
    <s v="1092647556 - ELUNEY ARDILA DUARTE"/>
    <x v="3"/>
  </r>
  <r>
    <s v="12/05/2026 19:09:07"/>
    <s v="1090427589 - HANNET YULIETH VELASQUEZ VILLAMIZAR"/>
    <x v="0"/>
    <s v="El candidato se inscribe en el Agencia Pública de Empleo"/>
    <s v="1090508537 - SAMANTHA ARDILA RODRIGUEZ"/>
    <x v="3"/>
  </r>
  <r>
    <s v="12/05/2026 19:09:31"/>
    <s v="1090427589 - HANNET YULIETH VELASQUEZ VILLAMIZAR"/>
    <x v="1"/>
    <s v="El candidato registra un interés ocupacional"/>
    <s v="1090508537 - SAMANTHA ARDILA RODRIGUEZ"/>
    <x v="3"/>
  </r>
  <r>
    <s v="12/05/2026 19:12:08"/>
    <s v="1090427589 - HANNET YULIETH VELASQUEZ VILLAMIZAR"/>
    <x v="0"/>
    <s v="El candidato se inscribe en el Agencia Pública de Empleo"/>
    <s v="1093606505 - JORGE ANDRES ARIAS JAIMES"/>
    <x v="3"/>
  </r>
  <r>
    <s v="12/05/2026 19:12:28"/>
    <s v="1090427589 - HANNET YULIETH VELASQUEZ VILLAMIZAR"/>
    <x v="1"/>
    <s v="El candidato registra un interés ocupacional"/>
    <s v="1093606505 - JORGE ANDRES ARIAS JAIMES"/>
    <x v="3"/>
  </r>
  <r>
    <s v="12/05/2026 19:17:11"/>
    <s v="1090427589 - HANNET YULIETH VELASQUEZ VILLAMIZAR"/>
    <x v="0"/>
    <s v="El candidato se inscribe en el Agencia Pública de Empleo"/>
    <s v="1092646481 - NEFFERLY YUREIDY ATEHORTUA PADILLA"/>
    <x v="3"/>
  </r>
  <r>
    <s v="12/05/2026 19:17:31"/>
    <s v="1090427589 - HANNET YULIETH VELASQUEZ VILLAMIZAR"/>
    <x v="1"/>
    <s v="El candidato registra un interés ocupacional"/>
    <s v="1092646481 - NEFFERLY YUREIDY ATEHORTUA PADILLA"/>
    <x v="3"/>
  </r>
  <r>
    <s v="12/05/2026 19:21:34"/>
    <s v="1090427589 - HANNET YULIETH VELASQUEZ VILLAMIZAR"/>
    <x v="0"/>
    <s v="El candidato se inscribe en el Agencia Pública de Empleo"/>
    <s v="1092645770 - YEILY YULIANA ATEHORTUA PADILLA"/>
    <x v="3"/>
  </r>
  <r>
    <s v="12/05/2026 19:21:57"/>
    <s v="1090427589 - HANNET YULIETH VELASQUEZ VILLAMIZAR"/>
    <x v="1"/>
    <s v="El candidato registra un interés ocupacional"/>
    <s v="1092645770 - YEILY YULIANA ATEHORTUA PADILLA"/>
    <x v="3"/>
  </r>
  <r>
    <s v="12/05/2026 19:24:31"/>
    <s v="1090427589 - HANNET YULIETH VELASQUEZ VILLAMIZAR"/>
    <x v="0"/>
    <s v="El candidato se inscribe en el Agencia Pública de Empleo"/>
    <s v="1092646432 - LAURA ISABELA AYALA CARDENAS"/>
    <x v="3"/>
  </r>
  <r>
    <s v="12/05/2026 19:24:50"/>
    <s v="1090427589 - HANNET YULIETH VELASQUEZ VILLAMIZAR"/>
    <x v="1"/>
    <s v="El candidato registra un interés ocupacional"/>
    <s v="1092646432 - LAURA ISABELA AYALA CARDENAS"/>
    <x v="3"/>
  </r>
  <r>
    <s v="12/05/2026 19:27:45"/>
    <s v="1090427589 - HANNET YULIETH VELASQUEZ VILLAMIZAR"/>
    <x v="0"/>
    <s v="El candidato se inscribe en el Agencia Pública de Empleo"/>
    <s v="1099749590 - YOIMAR ALEJANDRO AYALA SANCHEZ"/>
    <x v="3"/>
  </r>
  <r>
    <s v="12/05/2026 19:28:06"/>
    <s v="1090427589 - HANNET YULIETH VELASQUEZ VILLAMIZAR"/>
    <x v="1"/>
    <s v="El candidato registra un interés ocupacional"/>
    <s v="1099749590 - YOIMAR ALEJANDRO AYALA SANCHEZ"/>
    <x v="3"/>
  </r>
  <r>
    <s v="12/05/2026 19:31:14"/>
    <s v="1090427589 - HANNET YULIETH VELASQUEZ VILLAMIZAR"/>
    <x v="0"/>
    <s v="El candidato se inscribe en el Agencia Pública de Empleo"/>
    <s v="1092646690 - LISBETH ALEJANDRA BAEZ MARTINEZ"/>
    <x v="3"/>
  </r>
  <r>
    <s v="12/05/2026 19:31:34"/>
    <s v="1090427589 - HANNET YULIETH VELASQUEZ VILLAMIZAR"/>
    <x v="1"/>
    <s v="El candidato registra un interés ocupacional"/>
    <s v="1092646690 - LISBETH ALEJANDRA BAEZ MARTINEZ"/>
    <x v="3"/>
  </r>
  <r>
    <s v="12/05/2026 19:34:49"/>
    <s v="1090427589 - HANNET YULIETH VELASQUEZ VILLAMIZAR"/>
    <x v="0"/>
    <s v="El candidato se inscribe en el Agencia Pública de Empleo"/>
    <s v="1090429183 - CLAUDIA ESTEFANY BALAGUER RODRIGUEZ"/>
    <x v="3"/>
  </r>
  <r>
    <s v="12/05/2026 19:35:12"/>
    <s v="1090427589 - HANNET YULIETH VELASQUEZ VILLAMIZAR"/>
    <x v="1"/>
    <s v="El candidato registra un interés ocupacional"/>
    <s v="1090429183 - CLAUDIA ESTEFANY BALAGUER RODRIGUEZ"/>
    <x v="3"/>
  </r>
  <r>
    <s v="12/05/2026 19:38:06"/>
    <s v="1090427589 - HANNET YULIETH VELASQUEZ VILLAMIZAR"/>
    <x v="0"/>
    <s v="El candidato se inscribe en el Agencia Pública de Empleo"/>
    <s v="1090449380 - MILDRED BALAGUER RODRIGUEZ"/>
    <x v="3"/>
  </r>
  <r>
    <s v="12/05/2026 19:38:31"/>
    <s v="1090427589 - HANNET YULIETH VELASQUEZ VILLAMIZAR"/>
    <x v="1"/>
    <s v="El candidato registra un interés ocupacional"/>
    <s v="1090449380 - MILDRED BALAGUER RODRIGUEZ"/>
    <x v="3"/>
  </r>
  <r>
    <s v="12/05/2026 19:42:28"/>
    <s v="1090427589 - HANNET YULIETH VELASQUEZ VILLAMIZAR"/>
    <x v="0"/>
    <s v="El candidato se inscribe en el Agencia Pública de Empleo"/>
    <s v="1093920502 - WENDY YARITZA BALAGUERA RODRIGUEZ"/>
    <x v="3"/>
  </r>
  <r>
    <s v="12/05/2026 19:42:53"/>
    <s v="1090427589 - HANNET YULIETH VELASQUEZ VILLAMIZAR"/>
    <x v="1"/>
    <s v="El candidato registra un interés ocupacional"/>
    <s v="1093920502 - WENDY YARITZA BALAGUERA RODRIGUEZ"/>
    <x v="3"/>
  </r>
  <r>
    <s v="12/05/2026 19:45:38"/>
    <s v="1090427589 - HANNET YULIETH VELASQUEZ VILLAMIZAR"/>
    <x v="0"/>
    <s v="El candidato se inscribe en el Agencia Pública de Empleo"/>
    <s v="1092647470 - GABRIELA NICOL BARAJAS CAMARON"/>
    <x v="3"/>
  </r>
  <r>
    <s v="12/05/2026 19:45:57"/>
    <s v="1090427589 - HANNET YULIETH VELASQUEZ VILLAMIZAR"/>
    <x v="1"/>
    <s v="El candidato registra un interés ocupacional"/>
    <s v="1092647470 - GABRIELA NICOL BARAJAS CAMARON"/>
    <x v="3"/>
  </r>
  <r>
    <s v="12/05/2026 19:49:05"/>
    <s v="1090427589 - HANNET YULIETH VELASQUEZ VILLAMIZAR"/>
    <x v="0"/>
    <s v="El candidato se inscribe en el Agencia Pública de Empleo"/>
    <s v="1092646767 - PAULINA BARAJAS CAMARON"/>
    <x v="3"/>
  </r>
  <r>
    <s v="12/05/2026 19:49:29"/>
    <s v="1090427589 - HANNET YULIETH VELASQUEZ VILLAMIZAR"/>
    <x v="1"/>
    <s v="El candidato registra un interés ocupacional"/>
    <s v="1092646767 - PAULINA BARAJAS CAMARON"/>
    <x v="3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2">
  <r>
    <s v="03/02/2026 08:51:52"/>
    <s v="1090427589 - HANNET YULIETH VELASQUEZ VILLAMIZAR"/>
    <s v="Registro"/>
    <x v="0"/>
    <s v="36164808 - QUIROGA MATEUS ZORAIDA"/>
    <x v="0"/>
  </r>
  <r>
    <s v="03/02/2026 08:52:19"/>
    <s v="1090427589 - HANNET YULIETH VELASQUEZ VILLAMIZAR"/>
    <s v="Activar"/>
    <x v="1"/>
    <s v="36164808 - QUIROGA MATEUS ZORAIDA"/>
    <x v="0"/>
  </r>
  <r>
    <s v="06/02/2026 08:09:23"/>
    <s v="1090427589 - HANNET YULIETH VELASQUEZ VILLAMIZAR"/>
    <s v="Registro"/>
    <x v="0"/>
    <s v="901489191 - EDS FRONTERA GUADALUPE S.A.S."/>
    <x v="0"/>
  </r>
  <r>
    <s v="06/02/2026 08:09:50"/>
    <s v="1090427589 - HANNET YULIETH VELASQUEZ VILLAMIZAR"/>
    <s v="Registro"/>
    <x v="0"/>
    <s v="901536654 - EDS NUEVO TERMINAL S.A.S"/>
    <x v="0"/>
  </r>
  <r>
    <s v="06/02/2026 08:10:40"/>
    <s v="1090427589 - HANNET YULIETH VELASQUEZ VILLAMIZAR"/>
    <s v="Activar"/>
    <x v="1"/>
    <s v="901489191 - EDS FRONTERA GUADALUPE S.A.S."/>
    <x v="0"/>
  </r>
  <r>
    <s v="06/02/2026 08:11:43"/>
    <s v="1090427589 - HANNET YULIETH VELASQUEZ VILLAMIZAR"/>
    <s v="Activar"/>
    <x v="1"/>
    <s v="901536654 - EDS NUEVO TERMINAL S.A.S"/>
    <x v="0"/>
  </r>
  <r>
    <s v="10/02/2026 10:26:39"/>
    <s v="1090427589 - HANNET YULIETH VELASQUEZ VILLAMIZAR"/>
    <s v="Registro"/>
    <x v="0"/>
    <s v="1091376667 - MONTIEL PATIÑO WILMAR CAROLINA"/>
    <x v="0"/>
  </r>
  <r>
    <s v="10/02/2026 10:27:04"/>
    <s v="1090427589 - HANNET YULIETH VELASQUEZ VILLAMIZAR"/>
    <s v="Activar"/>
    <x v="1"/>
    <s v="1091376667 - MONTIEL PATIÑO WILMAR CAROLINA"/>
    <x v="0"/>
  </r>
  <r>
    <s v="12/02/2026 09:48:31"/>
    <s v="1090427589 - HANNET YULIETH VELASQUEZ VILLAMIZAR"/>
    <s v="Registro"/>
    <x v="0"/>
    <s v="1090518381 - SURTIEMBUTIDOS Y CHARCUTERIA SAN NICOLAS"/>
    <x v="0"/>
  </r>
  <r>
    <s v="12/02/2026 09:48:54"/>
    <s v="1090427589 - HANNET YULIETH VELASQUEZ VILLAMIZAR"/>
    <s v="Activar"/>
    <x v="1"/>
    <s v="1090518381 - SURTIEMBUTIDOS Y CHARCUTERIA SAN NICOLAS"/>
    <x v="0"/>
  </r>
  <r>
    <s v="17/02/2026 10:42:38"/>
    <s v="1090427589 - HANNET YULIETH VELASQUEZ VILLAMIZAR"/>
    <s v="Registro"/>
    <x v="0"/>
    <s v="37441956 - malejita shoes"/>
    <x v="0"/>
  </r>
  <r>
    <s v="17/02/2026 10:43:00"/>
    <s v="1090427589 - HANNET YULIETH VELASQUEZ VILLAMIZAR"/>
    <s v="Activar"/>
    <x v="1"/>
    <s v="37441956 - malejita shoes"/>
    <x v="0"/>
  </r>
  <r>
    <s v="17/02/2026 11:27:54"/>
    <s v="1090427589 - HANNET YULIETH VELASQUEZ VILLAMIZAR"/>
    <s v="Registro"/>
    <x v="0"/>
    <s v="8725817 - JIMENEZ PACHECO MANUEL SALVADOR"/>
    <x v="0"/>
  </r>
  <r>
    <s v="17/02/2026 11:28:30"/>
    <s v="1090427589 - HANNET YULIETH VELASQUEZ VILLAMIZAR"/>
    <s v="Activar"/>
    <x v="1"/>
    <s v="8725817 - JIMENEZ PACHECO MANUEL SALVADOR"/>
    <x v="0"/>
  </r>
  <r>
    <s v="18/02/2026 09:02:52"/>
    <s v="1090427589 - HANNET YULIETH VELASQUEZ VILLAMIZAR"/>
    <s v="Registro"/>
    <x v="0"/>
    <s v="901938455 - CONSORCIO CC VIRGILIO BARCO"/>
    <x v="0"/>
  </r>
  <r>
    <s v="18/02/2026 09:03:12"/>
    <s v="1090427589 - HANNET YULIETH VELASQUEZ VILLAMIZAR"/>
    <s v="Activar"/>
    <x v="1"/>
    <s v="901938455 - CONSORCIO CC VIRGILIO BARCO"/>
    <x v="0"/>
  </r>
  <r>
    <s v="18/02/2026 11:28:21"/>
    <s v="1090427589 - HANNET YULIETH VELASQUEZ VILLAMIZAR"/>
    <s v="Registro"/>
    <x v="0"/>
    <s v="901574686 - PANIFICADORA PRADOS DEL ESTE S.A.S"/>
    <x v="0"/>
  </r>
  <r>
    <s v="18/02/2026 11:28:40"/>
    <s v="1090427589 - HANNET YULIETH VELASQUEZ VILLAMIZAR"/>
    <s v="Activar"/>
    <x v="1"/>
    <s v="901574686 - PANIFICADORA PRADOS DEL ESTE S.A.S"/>
    <x v="0"/>
  </r>
  <r>
    <s v="18/02/2026 16:06:22"/>
    <s v="1090427589 - HANNET YULIETH VELASQUEZ VILLAMIZAR"/>
    <s v="Cerrar"/>
    <x v="2"/>
    <s v="36458857 - JANETH LONDOÑO"/>
    <x v="0"/>
  </r>
  <r>
    <s v="05/03/2026 08:20:24"/>
    <s v="1090427589 - HANNET YULIETH VELASQUEZ VILLAMIZAR"/>
    <s v="Registro"/>
    <x v="0"/>
    <s v="1090463486 - rappi flash motos"/>
    <x v="1"/>
  </r>
  <r>
    <s v="05/03/2026 08:21:06"/>
    <s v="1090427589 - HANNET YULIETH VELASQUEZ VILLAMIZAR"/>
    <s v="Activar"/>
    <x v="1"/>
    <s v="1090463486 - rappi flash motos"/>
    <x v="1"/>
  </r>
  <r>
    <s v="05/03/2026 08:38:58"/>
    <s v="1090427589 - HANNET YULIETH VELASQUEZ VILLAMIZAR"/>
    <s v="Registro"/>
    <x v="0"/>
    <s v="1093762093 - SARAPLAS"/>
    <x v="1"/>
  </r>
  <r>
    <s v="05/03/2026 08:39:47"/>
    <s v="1090427589 - HANNET YULIETH VELASQUEZ VILLAMIZAR"/>
    <s v="Activar"/>
    <x v="1"/>
    <s v="1093762093 - SARAPLAS"/>
    <x v="1"/>
  </r>
  <r>
    <s v="05/03/2026 09:12:25"/>
    <s v="1090427589 - HANNET YULIETH VELASQUEZ VILLAMIZAR"/>
    <s v="Registro"/>
    <x v="0"/>
    <s v="1093771847 - CERVERA SILVA GERARDO"/>
    <x v="1"/>
  </r>
  <r>
    <s v="05/03/2026 09:15:48"/>
    <s v="1090427589 - HANNET YULIETH VELASQUEZ VILLAMIZAR"/>
    <s v="Activar"/>
    <x v="1"/>
    <s v="1093771847 - CERVERA SILVA GERARDO"/>
    <x v="1"/>
  </r>
  <r>
    <s v="05/03/2026 20:54:54"/>
    <s v="1090427589 - HANNET YULIETH VELASQUEZ VILLAMIZAR"/>
    <s v="Registro"/>
    <x v="0"/>
    <s v="1094506772 - DIAZ ROZO CARLOS ALBERTO"/>
    <x v="1"/>
  </r>
  <r>
    <s v="05/03/2026 20:56:08"/>
    <s v="1090427589 - HANNET YULIETH VELASQUEZ VILLAMIZAR"/>
    <s v="Activar"/>
    <x v="1"/>
    <s v="1094506772 - DIAZ ROZO CARLOS ALBERTO"/>
    <x v="1"/>
  </r>
  <r>
    <s v="05/03/2026 21:06:56"/>
    <s v="1090427589 - HANNET YULIETH VELASQUEZ VILLAMIZAR"/>
    <s v="Registro"/>
    <x v="0"/>
    <s v="1010118907 - MARQUEZ PEÑA ROMARO AMAURY"/>
    <x v="1"/>
  </r>
  <r>
    <s v="05/03/2026 21:07:56"/>
    <s v="1090427589 - HANNET YULIETH VELASQUEZ VILLAMIZAR"/>
    <s v="Activar"/>
    <x v="1"/>
    <s v="1010118907 - MARQUEZ PEÑA ROMARO AMAURY"/>
    <x v="1"/>
  </r>
  <r>
    <s v="09/03/2026 09:56:28"/>
    <s v="1090427589 - HANNET YULIETH VELASQUEZ VILLAMIZAR"/>
    <s v="Registro"/>
    <x v="0"/>
    <s v="1091966783 - PANADERIA GRAN MIGA DORADA"/>
    <x v="1"/>
  </r>
  <r>
    <s v="09/03/2026 09:56:48"/>
    <s v="1090427589 - HANNET YULIETH VELASQUEZ VILLAMIZAR"/>
    <s v="Activar"/>
    <x v="1"/>
    <s v="1091966783 - PANADERIA GRAN MIGA DORADA"/>
    <x v="1"/>
  </r>
  <r>
    <s v="11/03/2026 16:12:21"/>
    <s v="1090427589 - HANNET YULIETH VELASQUEZ VILLAMIZAR"/>
    <s v="Activar"/>
    <x v="3"/>
    <s v="1093738433 - MUNDO INDUSTRIAL"/>
    <x v="1"/>
  </r>
  <r>
    <s v="03/04/2026 23:01:06"/>
    <s v="1090427589 - HANNET YULIETH VELASQUEZ VILLAMIZAR"/>
    <s v="Activar"/>
    <x v="1"/>
    <s v="88237336 - RAUL GEOVANNY CAMACHO GONZALEZ"/>
    <x v="2"/>
  </r>
  <r>
    <s v="08/04/2026 10:35:27"/>
    <s v="1090427589 - HANNET YULIETH VELASQUEZ VILLAMIZAR"/>
    <s v="Registro"/>
    <x v="0"/>
    <s v="1090529138 - BERATTY R.T"/>
    <x v="2"/>
  </r>
  <r>
    <s v="08/04/2026 10:37:07"/>
    <s v="1090427589 - HANNET YULIETH VELASQUEZ VILLAMIZAR"/>
    <s v="Activar"/>
    <x v="1"/>
    <s v="1090529138 - BERATTY R.T"/>
    <x v="2"/>
  </r>
  <r>
    <s v="08/04/2026 11:07:11"/>
    <s v="1090427589 - HANNET YULIETH VELASQUEZ VILLAMIZAR"/>
    <s v="Registro"/>
    <x v="0"/>
    <s v="1092645692 - EL HANGAR GRUOUP"/>
    <x v="2"/>
  </r>
  <r>
    <s v="08/04/2026 11:07:35"/>
    <s v="1090427589 - HANNET YULIETH VELASQUEZ VILLAMIZAR"/>
    <s v="Activar"/>
    <x v="1"/>
    <s v="1092645692 - EL HANGAR GRUOUP"/>
    <x v="2"/>
  </r>
  <r>
    <s v="08/04/2026 11:43:27"/>
    <s v="1090427589 - HANNET YULIETH VELASQUEZ VILLAMIZAR"/>
    <s v="Registro"/>
    <x v="0"/>
    <s v="1093786229 - MERCHAN BLANCO JHONATHAN ANTONIO"/>
    <x v="2"/>
  </r>
  <r>
    <s v="08/04/2026 11:44:04"/>
    <s v="1090427589 - HANNET YULIETH VELASQUEZ VILLAMIZAR"/>
    <s v="Activar"/>
    <x v="1"/>
    <s v="1093786229 - MERCHAN BLANCO JHONATHAN ANTONIO"/>
    <x v="2"/>
  </r>
  <r>
    <s v="08/04/2026 13:17:41"/>
    <s v="1090427589 - HANNET YULIETH VELASQUEZ VILLAMIZAR"/>
    <s v="Registro"/>
    <x v="0"/>
    <s v="88227993 - taller de motos de carreras"/>
    <x v="2"/>
  </r>
  <r>
    <s v="08/04/2026 13:18:07"/>
    <s v="1090427589 - HANNET YULIETH VELASQUEZ VILLAMIZAR"/>
    <s v="Activar"/>
    <x v="1"/>
    <s v="88227993 - taller de motos de carreras"/>
    <x v="2"/>
  </r>
  <r>
    <s v="08/04/2026 13:39:02"/>
    <s v="1090427589 - HANNET YULIETH VELASQUEZ VILLAMIZAR"/>
    <s v="Registro"/>
    <x v="0"/>
    <s v="13495434 - travel factory trips"/>
    <x v="2"/>
  </r>
  <r>
    <s v="08/04/2026 13:39:27"/>
    <s v="1090427589 - HANNET YULIETH VELASQUEZ VILLAMIZAR"/>
    <s v="Activar"/>
    <x v="1"/>
    <s v="13495434 - travel factory trips"/>
    <x v="2"/>
  </r>
  <r>
    <s v="08/04/2026 13:46:29"/>
    <s v="1090427589 - HANNET YULIETH VELASQUEZ VILLAMIZAR"/>
    <s v="Registro"/>
    <x v="0"/>
    <s v="1004925139 - plastimarket"/>
    <x v="2"/>
  </r>
  <r>
    <s v="08/04/2026 13:48:03"/>
    <s v="1090427589 - HANNET YULIETH VELASQUEZ VILLAMIZAR"/>
    <s v="Activar"/>
    <x v="1"/>
    <s v="1004925139 - plastimarket"/>
    <x v="2"/>
  </r>
  <r>
    <s v="15/04/2026 10:35:39"/>
    <s v="1090427589 - HANNET YULIETH VELASQUEZ VILLAMIZAR"/>
    <s v="Activar"/>
    <x v="4"/>
    <s v="901086478 - CARBONES DE EXPORTACION DEL NORTE S.A.S."/>
    <x v="2"/>
  </r>
  <r>
    <s v="16/04/2026 10:38:20"/>
    <s v="1090427589 - HANNET YULIETH VELASQUEZ VILLAMIZAR"/>
    <s v="Registro"/>
    <x v="0"/>
    <s v="901321340 - FABRICA DE URNAS NUEVO MILENIO S A S"/>
    <x v="2"/>
  </r>
  <r>
    <s v="16/04/2026 10:38:58"/>
    <s v="1090427589 - HANNET YULIETH VELASQUEZ VILLAMIZAR"/>
    <s v="Activar"/>
    <x v="1"/>
    <s v="901321340 - FABRICA DE URNAS NUEVO MILENIO S A S"/>
    <x v="2"/>
  </r>
  <r>
    <s v="20/04/2026 09:21:42"/>
    <s v="1090427589 - HANNET YULIETH VELASQUEZ VILLAMIZAR"/>
    <s v="Registro"/>
    <x v="0"/>
    <s v="900840841 - TRANSPORTES Y MINERALES EL PLACER S.A.S."/>
    <x v="2"/>
  </r>
  <r>
    <s v="28/04/2026 16:33:01"/>
    <s v="1090427589 - HANNET YULIETH VELASQUEZ VILLAMIZAR"/>
    <s v="Cerrar"/>
    <x v="5"/>
    <s v="1090392423 - RODRIGUEZ CHACON JOSE JULIAN"/>
    <x v="2"/>
  </r>
  <r>
    <s v="12/05/2026 12:29:00"/>
    <s v="1090427589 - HANNET YULIETH VELASQUEZ VILLAMIZAR"/>
    <s v="Registro"/>
    <x v="0"/>
    <s v="1093765774 - VARIEDADES Y VARIEDADES VASPAO"/>
    <x v="3"/>
  </r>
  <r>
    <s v="12/05/2026 12:36:17"/>
    <s v="1090427589 - HANNET YULIETH VELASQUEZ VILLAMIZAR"/>
    <s v="Activar"/>
    <x v="1"/>
    <s v="1093765774 - VARIEDADES Y VARIEDADES VASPAO"/>
    <x v="3"/>
  </r>
  <r>
    <s v="12/05/2026 12:55:39"/>
    <s v="1090427589 - HANNET YULIETH VELASQUEZ VILLAMIZAR"/>
    <s v="Registro"/>
    <x v="0"/>
    <s v="1094220752 - tecnologymiacell"/>
    <x v="3"/>
  </r>
  <r>
    <s v="12/05/2026 12:56:01"/>
    <s v="1090427589 - HANNET YULIETH VELASQUEZ VILLAMIZAR"/>
    <s v="Activar"/>
    <x v="1"/>
    <s v="1094220752 - tecnologymiacell"/>
    <x v="3"/>
  </r>
  <r>
    <s v="12/05/2026 13:07:58"/>
    <s v="1090427589 - HANNET YULIETH VELASQUEZ VILLAMIZAR"/>
    <s v="Registro"/>
    <x v="0"/>
    <s v="1090178823 - papeleria los mangos"/>
    <x v="3"/>
  </r>
  <r>
    <s v="12/05/2026 13:08:30"/>
    <s v="1090427589 - HANNET YULIETH VELASQUEZ VILLAMIZAR"/>
    <s v="Activar"/>
    <x v="1"/>
    <s v="1090178823 - papeleria los mangos"/>
    <x v="3"/>
  </r>
  <r>
    <s v="12/05/2026 13:13:40"/>
    <s v="1090427589 - HANNET YULIETH VELASQUEZ VILLAMIZAR"/>
    <s v="Registro"/>
    <x v="0"/>
    <s v="1093795706 - multimarcas store"/>
    <x v="3"/>
  </r>
  <r>
    <s v="12/05/2026 13:14:25"/>
    <s v="1090427589 - HANNET YULIETH VELASQUEZ VILLAMIZAR"/>
    <s v="Activar"/>
    <x v="1"/>
    <s v="1093795706 - multimarcas store"/>
    <x v="3"/>
  </r>
  <r>
    <s v="12/05/2026 13:36:06"/>
    <s v="1090427589 - HANNET YULIETH VELASQUEZ VILLAMIZAR"/>
    <s v="Registro"/>
    <x v="0"/>
    <s v="1005000359 - briker store"/>
    <x v="3"/>
  </r>
  <r>
    <s v="12/05/2026 13:36:28"/>
    <s v="1090427589 - HANNET YULIETH VELASQUEZ VILLAMIZAR"/>
    <s v="Activar"/>
    <x v="1"/>
    <s v="1005000359 - briker store"/>
    <x v="3"/>
  </r>
  <r>
    <s v="13/05/2026 09:32:01"/>
    <s v="1090427589 - HANNET YULIETH VELASQUEZ VILLAMIZAR"/>
    <s v="Registro"/>
    <x v="0"/>
    <s v="1093745857 - inversiones mjm escuela"/>
    <x v="3"/>
  </r>
  <r>
    <s v="13/05/2026 09:32:46"/>
    <s v="1090427589 - HANNET YULIETH VELASQUEZ VILLAMIZAR"/>
    <s v="Activar"/>
    <x v="1"/>
    <s v="1093745857 - inversiones mjm escuela"/>
    <x v="3"/>
  </r>
</pivotCacheRecords>
</file>

<file path=xl/pivotCache/pivotCacheRecords5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95">
  <r>
    <s v="02/02/2026 14:53:22"/>
    <s v="1090427589 - HANNET YULIETH VELASQUEZ VILLAMIZAR"/>
    <s v="02/02/2026 00:00:00"/>
    <s v="Intermediación laboral"/>
    <s v="Usuario solicita soportar cursos y experiencias laborales en la plataforma APE"/>
    <s v="1090413410 - MANUEL GUILLERMO HERRERA PARADA"/>
    <x v="0"/>
  </r>
  <r>
    <s v="02/02/2026 15:21:58"/>
    <s v="1090427589 - HANNET YULIETH VELASQUEZ VILLAMIZAR"/>
    <s v="02/02/2026 00:00:00"/>
    <s v="Intermediación laboral"/>
    <s v="Se crea nueva usuaria en la plataforma APE, se restablece contraseña y se explica el paso a paso para ingresar al aplicativo."/>
    <s v="1091972843 - MARIA FERNANDA FLOREZ GUERRERO"/>
    <x v="0"/>
  </r>
  <r>
    <s v="02/02/2026 16:01:35"/>
    <s v="1090427589 - HANNET YULIETH VELASQUEZ VILLAMIZAR"/>
    <s v="02/02/2026 00:00:00"/>
    <s v="Intermediación laboral"/>
    <s v="Usuario solicita descargar el certificado de la APE y se envía por correo electrónico porque el aplicativo está fallando."/>
    <s v="1094220250 - DAVID ALBERTO SANABRIA RODRIGUEZ"/>
    <x v="0"/>
  </r>
  <r>
    <s v="02/02/2026 17:17:30"/>
    <s v="1090427589 - HANNET YULIETH VELASQUEZ VILLAMIZAR"/>
    <s v="02/02/2026 00:00:00"/>
    <s v="Intermediación laboral"/>
    <s v="Usuaria solicita explicación del paso a paso para poder adjuntar cada documento en la plataforma APE"/>
    <s v="586411187 - EMILY ADRIANA CANDELA HURTADO"/>
    <x v="0"/>
  </r>
  <r>
    <s v="03/02/2026 08:16:35"/>
    <s v="1090427589 - HANNET YULIETH VELASQUEZ VILLAMIZAR"/>
    <s v="03/02/2026 00:00:00"/>
    <s v="Intermediación laboral"/>
    <s v="Usuaria solicita soportar documentos académicos y experiencias laborales en la plataforma APE"/>
    <s v="60264683 - ANA LENIS VILLAMIZAR VILLAMIZAR"/>
    <x v="0"/>
  </r>
  <r>
    <s v="03/02/2026 08:39:01"/>
    <s v="1090427589 - HANNET YULIETH VELASQUEZ VILLAMIZAR"/>
    <s v="02/02/2026 00:00:00"/>
    <s v="Intermediación laboral"/>
    <s v="Se realiza orientación ocupacional sobre el uso del aplicativo APE y se le indica que debe actualizar hoja de vida con los soportes en formato PDF para su posterior soporte."/>
    <s v="1005025448 - CAMILA FERNANDA ABRIL AVENDAÑO"/>
    <x v="0"/>
  </r>
  <r>
    <s v="03/02/2026 08:39:28"/>
    <s v="1090427589 - HANNET YULIETH VELASQUEZ VILLAMIZAR"/>
    <s v="02/02/2026 00:00:00"/>
    <s v="Intermediación laboral"/>
    <s v="Se realiza orientación ocupacional sobre el uso del aplicativo APE y se le indica que debe actualizar hoja de vida con los soportes en formato PDF para su posterior soporte."/>
    <s v="1004923862 - CRISTIAN ALEJANDRO PARADA DURAN"/>
    <x v="0"/>
  </r>
  <r>
    <s v="03/02/2026 08:39:57"/>
    <s v="1090427589 - HANNET YULIETH VELASQUEZ VILLAMIZAR"/>
    <s v="02/02/2026 00:00:00"/>
    <s v="Intermediación laboral"/>
    <s v="Se realiza orientación ocupacional sobre el uso del aplicativo APE y se le indica que debe actualizar hoja de vida con los soportes en formato PDF para su posterior soporte."/>
    <s v="1005247926 - YEISON ALEXANDER VILLAMIZAR SIERRA"/>
    <x v="0"/>
  </r>
  <r>
    <s v="03/02/2026 08:40:19"/>
    <s v="1090427589 - HANNET YULIETH VELASQUEZ VILLAMIZAR"/>
    <s v="02/02/2026 00:00:00"/>
    <s v="Intermediación laboral"/>
    <s v="Se realiza orientación ocupacional sobre el uso del aplicativo APE y se le indica que debe actualizar hoja de vida con los soportes en formato PDF para su posterior soporte."/>
    <s v="13276051 - YOIMAR ALEXIS ORTEGA LOPEZ"/>
    <x v="0"/>
  </r>
  <r>
    <s v="03/02/2026 08:42:06"/>
    <s v="1090427589 - HANNET YULIETH VELASQUEZ VILLAMIZAR"/>
    <s v="02/02/2026 00:00:00"/>
    <s v="Intermediación laboral"/>
    <s v="Se realiza orientación ocupacional sobre el uso del aplicativo APE y se le indica que debe actualizar hoja de vida con los soportes en formato PDF para su posterior soporte."/>
    <s v="1095302278 - FABIAN ENRIQUE GAMBOA PEÑARANDA"/>
    <x v="0"/>
  </r>
  <r>
    <s v="03/02/2026 08:43:01"/>
    <s v="1090427589 - HANNET YULIETH VELASQUEZ VILLAMIZAR"/>
    <s v="02/02/2026 00:00:00"/>
    <s v="Intermediación laboral"/>
    <s v="Se realiza orientación ocupacional sobre el uso del aplicativo APE y se le indica que debe actualizar hoja de vida con los soportes en formato PDF para su posterior soporte."/>
    <s v="1063495262 - NICOLAS ADOLFO CORRALES MENDEZ"/>
    <x v="0"/>
  </r>
  <r>
    <s v="03/02/2026 08:43:37"/>
    <s v="1090427589 - HANNET YULIETH VELASQUEZ VILLAMIZAR"/>
    <s v="02/02/2026 00:00:00"/>
    <s v="Intermediación laboral"/>
    <s v="Se realiza orientación ocupacional sobre el uso del aplicativo APE y se le indica que debe actualizar hoja de vida con los soportes en formato PDF para su posterior soporte."/>
    <s v="27764101 - ANA CECILIA PICON LAZARO"/>
    <x v="0"/>
  </r>
  <r>
    <s v="03/02/2026 08:43:57"/>
    <s v="1090427589 - HANNET YULIETH VELASQUEZ VILLAMIZAR"/>
    <s v="02/02/2026 00:00:00"/>
    <s v="Intermediación laboral"/>
    <s v="Se realiza orientación ocupacional sobre el uso del aplicativo APE y se le indica que debe actualizar hoja de vida con los soportes en formato PDF para su posterior soporte."/>
    <s v="1090387169 - RAFAEL DARÍO RINCÓN CASTILLO"/>
    <x v="0"/>
  </r>
  <r>
    <s v="03/02/2026 08:44:39"/>
    <s v="1090427589 - HANNET YULIETH VELASQUEZ VILLAMIZAR"/>
    <s v="03/02/2026 00:00:00"/>
    <s v="Intermediación laboral"/>
    <s v="Usuario solicita revisar vacantes para el perfil, pero en estos momentos no hay vacantes disponibles en el aplicativo APE"/>
    <s v="18990137 - ISRAEL LUQUE TORRES"/>
    <x v="0"/>
  </r>
  <r>
    <s v="03/02/2026 08:45:04"/>
    <s v="1090427589 - HANNET YULIETH VELASQUEZ VILLAMIZAR"/>
    <s v="02/02/2026 00:00:00"/>
    <s v="Intermediación laboral"/>
    <s v="Se realiza orientación ocupacional sobre el uso del aplicativo APE y se le indica que debe actualizar hoja de vida con los soportes en formato PDF para su posterior soporte."/>
    <s v="16574684 - MARILIN MOLINA RIVAS"/>
    <x v="0"/>
  </r>
  <r>
    <s v="03/02/2026 08:45:37"/>
    <s v="1090427589 - HANNET YULIETH VELASQUEZ VILLAMIZAR"/>
    <s v="02/02/2026 00:00:00"/>
    <s v="Intermediación laboral"/>
    <s v="Se realiza orientación ocupacional sobre el uso del aplicativo APE y se le indica que debe actualizar hoja de vida con los soportes en formato PDF para su posterior soporte."/>
    <s v="1092255804 - HEIDY RINCON MARTINEZ"/>
    <x v="0"/>
  </r>
  <r>
    <s v="03/02/2026 08:46:01"/>
    <s v="1090427589 - HANNET YULIETH VELASQUEZ VILLAMIZAR"/>
    <s v="02/02/2026 00:00:00"/>
    <s v="Intermediación laboral"/>
    <s v="Se realiza orientación ocupacional sobre el uso del aplicativo APE y se le indica que debe actualizar hoja de vida con los soportes en formato PDF para su posterior soporte."/>
    <s v="1004878610 - DIEGO ALEXANDER GALVIS BUSTMAANTE"/>
    <x v="0"/>
  </r>
  <r>
    <s v="03/02/2026 08:46:31"/>
    <s v="1090427589 - HANNET YULIETH VELASQUEZ VILLAMIZAR"/>
    <s v="02/02/2026 00:00:00"/>
    <s v="Intermediación laboral"/>
    <s v="Se realiza orientación ocupacional sobre el uso del aplicativo APE y se le indica que debe actualizar hoja de vida con los soportes en formato PDF para su posterior soporte."/>
    <s v="1094220358 - JAIRO IVAN LINARES LOPERA"/>
    <x v="0"/>
  </r>
  <r>
    <s v="03/02/2026 08:46:52"/>
    <s v="1090427589 - HANNET YULIETH VELASQUEZ VILLAMIZAR"/>
    <s v="02/02/2026 00:00:00"/>
    <s v="Intermediación laboral"/>
    <s v="Se realiza orientación ocupacional sobre el uso del aplicativo APE y se le indica que debe actualizar hoja de vida con los soportes en formato PDF para su posterior soporte."/>
    <s v="1094240657 - MARTA MILENA JAIMES SILVA"/>
    <x v="0"/>
  </r>
  <r>
    <s v="03/02/2026 08:47:16"/>
    <s v="1090427589 - HANNET YULIETH VELASQUEZ VILLAMIZAR"/>
    <s v="02/02/2026 00:00:00"/>
    <s v="Intermediación laboral"/>
    <s v="Se realiza orientación ocupacional sobre el uso del aplicativo APE y se le indica que debe actualizar hoja de vida con los soportes en formato PDF para su posterior soporte."/>
    <s v="1090420853 - JAVIER SANTIAGO AFANADOR LOPEZ"/>
    <x v="0"/>
  </r>
  <r>
    <s v="03/02/2026 08:47:41"/>
    <s v="1090427589 - HANNET YULIETH VELASQUEZ VILLAMIZAR"/>
    <s v="02/02/2026 00:00:00"/>
    <s v="Intermediación laboral"/>
    <s v="Se realiza orientación ocupacional sobre el uso del aplicativo APE y se le indica que debe actualizar hoja de vida con los soportes en formato PDF para su posterior soporte."/>
    <s v="1090391730 - CARLOS ANDRES JURADO PORTILLA"/>
    <x v="0"/>
  </r>
  <r>
    <s v="03/02/2026 09:40:30"/>
    <s v="1090427589 - HANNET YULIETH VELASQUEZ VILLAMIZAR"/>
    <s v="03/02/2026 00:00:00"/>
    <s v="Intermediación laboral"/>
    <s v="Se crea nuevo usuario en la plataforma APE, se restablece contraseña y  explica el paso a paso para ingresar al aplicativo."/>
    <s v="1004879505 - ELIAS ALBEIRO CRISTANCHO LEAL"/>
    <x v="0"/>
  </r>
  <r>
    <s v="03/02/2026 10:27:28"/>
    <s v="1090427589 - HANNET YULIETH VELASQUEZ VILLAMIZAR"/>
    <s v="03/02/2026 00:00:00"/>
    <s v="Intermediación laboral"/>
    <s v="Se realiza orientación ocupacional sobre el uso del aplicativo APE Se soportan documentos y se explica como debe aplicar para una vacante"/>
    <s v="63552722 - ELENIT OCHOA RODRIGUEZ"/>
    <x v="0"/>
  </r>
  <r>
    <s v="03/02/2026 10:48:56"/>
    <s v="1090427589 - HANNET YULIETH VELASQUEZ VILLAMIZAR"/>
    <s v="03/02/2026 00:00:00"/>
    <s v="Intermediación laboral"/>
    <s v="Se realiza orientación ocupacional sobre el uso del aplicativo APE y se le indica que debe actualizar hoja de vida con los soportes en formato PDF"/>
    <s v="88226926 - JHON JAIRO RODRIGUEZ CASTELLANOS"/>
    <x v="0"/>
  </r>
  <r>
    <s v="03/02/2026 12:14:18"/>
    <s v="1090427589 - HANNET YULIETH VELASQUEZ VILLAMIZAR"/>
    <s v="02/02/2026 00:00:00"/>
    <s v="Intermediación laboral"/>
    <s v="Se realiza orientación ocupacional sobre el uso del aplicativo APE y se le indica que debe actualizar hoja de vida con los soportes en formato PDF para su posterior soporte."/>
    <s v="1096949487 - JHOAN SEBASTIAN DIAZ"/>
    <x v="0"/>
  </r>
  <r>
    <s v="03/02/2026 12:14:41"/>
    <s v="1090427589 - HANNET YULIETH VELASQUEZ VILLAMIZAR"/>
    <s v="02/02/2026 00:00:00"/>
    <s v="Intermediación laboral"/>
    <s v="Se realiza orientación ocupacional sobre el uso del aplicativo APE y se le indica que debe actualizar hoja de vida con los soportes en formato PDF para su posterior soporte."/>
    <s v="1090523262 - DANIEL STIVEN SUAREZ SANTIAGO"/>
    <x v="0"/>
  </r>
  <r>
    <s v="03/02/2026 12:15:18"/>
    <s v="1090427589 - HANNET YULIETH VELASQUEZ VILLAMIZAR"/>
    <s v="02/02/2026 00:00:00"/>
    <s v="Intermediación laboral"/>
    <s v="Se realiza orientación ocupacional sobre el uso del aplicativo APE y se le indica que debe actualizar hoja de vida con los soportes en formato PDF para su posterior soporte."/>
    <s v="1091973314 - DEIVID GUILLEN LAMUS"/>
    <x v="0"/>
  </r>
  <r>
    <s v="03/02/2026 12:16:13"/>
    <s v="1090427589 - HANNET YULIETH VELASQUEZ VILLAMIZAR"/>
    <s v="03/02/2026 00:00:00"/>
    <s v="Intermediación laboral"/>
    <s v="Se realiza orientación ocupacional sobre el uso del aplicativo APE y se le indica que debe actualizar hoja de vida con los soportes en formato PDF para su posterior soporte."/>
    <s v="1094837435 - ESTEBAN ALFONZO GUERRERO BARROSO"/>
    <x v="0"/>
  </r>
  <r>
    <s v="03/02/2026 14:29:16"/>
    <s v="1090427589 - HANNET YULIETH VELASQUEZ VILLAMIZAR"/>
    <s v="03/02/2026 00:00:00"/>
    <s v="Intermediación laboral"/>
    <s v="Usuario solicita soportar documentos y se postula para una vacante Operario de servicios generales Solicitud 4055421"/>
    <s v="1093754786 - WILLIAM FARNEY LAGUADO BELTRAN"/>
    <x v="0"/>
  </r>
  <r>
    <s v="03/02/2026 14:44:15"/>
    <s v="1090427589 - HANNET YULIETH VELASQUEZ VILLAMIZAR"/>
    <s v="03/02/2026 00:00:00"/>
    <s v="Intermediación laboral"/>
    <s v="Usuaria solicita orientación en la plataforma APE, se explica el paso a paso para revisar vacantes de acuerdo al perfil."/>
    <s v="1090518142 - LEIDY YOHANA JARAMILLO MORENO"/>
    <x v="0"/>
  </r>
  <r>
    <s v="03/02/2026 15:34:38"/>
    <s v="1090427589 - HANNET YULIETH VELASQUEZ VILLAMIZAR"/>
    <s v="03/02/2026 00:00:00"/>
    <s v="Intermediación laboral"/>
    <s v="Usuario solicita soportar técnico en soldadura del Sena en el aplicativo APE."/>
    <s v="1005298070 - JOSE ARLEY HERNANDEZ JIMENEZ"/>
    <x v="0"/>
  </r>
  <r>
    <s v="03/02/2026 17:40:36"/>
    <s v="1090427589 - HANNET YULIETH VELASQUEZ VILLAMIZAR"/>
    <s v="03/02/2026 00:00:00"/>
    <s v="Intermediación laboral"/>
    <s v="Usuario solicita restablecer contraseña en la plataforma APE."/>
    <s v="88251951 - JACKSON YAIR PEREZ BARAJAS"/>
    <x v="0"/>
  </r>
  <r>
    <s v="03/02/2026 17:48:07"/>
    <s v="1090427589 - HANNET YULIETH VELASQUEZ VILLAMIZAR"/>
    <s v="03/02/2026 00:00:00"/>
    <s v="Intermediación laboral"/>
    <s v="Usuario solicita soportar documentos cursos y experiencias laborales en la plataforma APE."/>
    <s v="1090363949 - DIEGO HERNANDO TORRES VALENCIA"/>
    <x v="0"/>
  </r>
  <r>
    <s v="04/02/2026 14:56:28"/>
    <s v="1090427589 - HANNET YULIETH VELASQUEZ VILLAMIZAR"/>
    <s v="04/02/2026 00:00:00"/>
    <s v="Intermediación laboral"/>
    <s v="Se realiza orientación ocupacional sobre el uso del aplicativo APE y se le indica que debe actualizar hoja de vida con los soportes en formato PDF para su posterior soporte."/>
    <s v="1091353835 - YURIDIA PEÑARANDA SANTANA"/>
    <x v="0"/>
  </r>
  <r>
    <s v="04/02/2026 14:57:02"/>
    <s v="1090427589 - HANNET YULIETH VELASQUEZ VILLAMIZAR"/>
    <s v="04/02/2026 00:00:00"/>
    <s v="Intermediación laboral"/>
    <s v="Se realiza orientación ocupacional sobre el uso del aplicativo APE y se le indica que debe actualizar hoja de vida con los soportes en formato PDF para su posterior soporte."/>
    <s v="1134989236 - FLOR DEL CARMEN MOSCOTE BAUTISTA"/>
    <x v="0"/>
  </r>
  <r>
    <s v="04/02/2026 14:57:33"/>
    <s v="1090427589 - HANNET YULIETH VELASQUEZ VILLAMIZAR"/>
    <s v="04/02/2026 00:00:00"/>
    <s v="Intermediación laboral"/>
    <s v="Se realiza orientación ocupacional sobre el uso del aplicativo APE y se le indica que debe actualizar hoja de vida con los soportes en formato PDF para su posterior soporte."/>
    <s v="1094220578 - DIEGO ANDRES CASTRO QUINTERO"/>
    <x v="0"/>
  </r>
  <r>
    <s v="04/02/2026 14:57:58"/>
    <s v="1090427589 - HANNET YULIETH VELASQUEZ VILLAMIZAR"/>
    <s v="04/02/2026 00:00:00"/>
    <s v="Intermediación laboral"/>
    <s v="Se realiza orientación ocupacional sobre el uso del aplicativo APE y se le indica que debe actualizar hoja de vida con los soportes en formato PDF para su posterior soporte."/>
    <s v="1093920576 - JHAN CARLOS AYALA AYTRABANA"/>
    <x v="0"/>
  </r>
  <r>
    <s v="04/02/2026 14:58:21"/>
    <s v="1090427589 - HANNET YULIETH VELASQUEZ VILLAMIZAR"/>
    <s v="04/02/2026 00:00:00"/>
    <s v="Intermediación laboral"/>
    <s v="Se realiza orientación ocupacional sobre el uso del aplicativo APE y se le indica que debe actualizar hoja de vida con los soportes en formato PDF para su posterior soporte."/>
    <s v="1005028449 - DAYANA MICHEL BOHORQUEZ ESCALANTE"/>
    <x v="0"/>
  </r>
  <r>
    <s v="04/02/2026 14:58:45"/>
    <s v="1090427589 - HANNET YULIETH VELASQUEZ VILLAMIZAR"/>
    <s v="04/02/2026 00:00:00"/>
    <s v="Intermediación laboral"/>
    <s v="Se realiza orientación ocupacional sobre el uso del aplicativo APE y se le indica que debe actualizar hoja de vida con los soportes en formato PDF para su posterior soporte."/>
    <s v="60363720 - NELCY MIRANDA VILLAMIZAR"/>
    <x v="0"/>
  </r>
  <r>
    <s v="04/02/2026 14:59:15"/>
    <s v="1090427589 - HANNET YULIETH VELASQUEZ VILLAMIZAR"/>
    <s v="04/02/2026 00:00:00"/>
    <s v="Intermediación laboral"/>
    <s v="Se realiza orientación ocupacional sobre el uso del aplicativo APE y se le indica que debe actualizar hoja de vida con los soportes en formato PDF para su posterior soporte."/>
    <s v="1094046830 - DAIRON ASTRUVAL RODRIGUEZ ESTEBAN"/>
    <x v="0"/>
  </r>
  <r>
    <s v="04/02/2026 15:00:04"/>
    <s v="1090427589 - HANNET YULIETH VELASQUEZ VILLAMIZAR"/>
    <s v="04/02/2026 00:00:00"/>
    <s v="Intermediación laboral"/>
    <s v="Se realiza orientación ocupacional sobre el uso del aplicativo APE y se le indica que debe actualizar hoja de vida con los soportes en formato PDF para su posterior soporte."/>
    <s v="1090479898 - JUAN PABLO NAVA ACOSTA"/>
    <x v="0"/>
  </r>
  <r>
    <s v="04/02/2026 15:00:32"/>
    <s v="1090427589 - HANNET YULIETH VELASQUEZ VILLAMIZAR"/>
    <s v="04/02/2026 00:00:00"/>
    <s v="Intermediación laboral"/>
    <s v="Se realiza orientación ocupacional sobre el uso del aplicativo APE y se le indica que debe actualizar hoja de vida con los soportes en formato PDF para su posterior soporte."/>
    <s v="1090503568 - ALISON ASHLEY RODRIGUEZ BENAVIDES"/>
    <x v="0"/>
  </r>
  <r>
    <s v="04/02/2026 15:00:59"/>
    <s v="1090427589 - HANNET YULIETH VELASQUEZ VILLAMIZAR"/>
    <s v="04/02/2026 00:00:00"/>
    <s v="Intermediación laboral"/>
    <s v="Se realiza orientación ocupacional sobre el uso del aplicativo APE y se le indica que debe actualizar hoja de vida con los soportes en formato PDF para su posterior soporte."/>
    <s v="58755922 - EDICSON ABEL PEREZ PEÑALOZA"/>
    <x v="0"/>
  </r>
  <r>
    <s v="04/02/2026 15:01:28"/>
    <s v="1090427589 - HANNET YULIETH VELASQUEZ VILLAMIZAR"/>
    <s v="04/02/2026 00:00:00"/>
    <s v="Intermediación laboral"/>
    <s v="Se realiza orientación ocupacional sobre el uso del aplicativo APE y se le indica que debe actualizar hoja de vida con los soportes en formato PDF para su posterior soporte."/>
    <s v="1109005337 - HEVISSON HERNAN OSPINA ACOSTA"/>
    <x v="0"/>
  </r>
  <r>
    <s v="04/02/2026 15:01:51"/>
    <s v="1090427589 - HANNET YULIETH VELASQUEZ VILLAMIZAR"/>
    <s v="04/02/2026 00:00:00"/>
    <s v="Intermediación laboral"/>
    <s v="Se realiza orientación ocupacional sobre el uso del aplicativo APE y se le indica que debe actualizar hoja de vida con los soportes en formato PDF para su posterior soporte."/>
    <s v="1004923561 - AMGIE TATIANA MARTINEZ APARICIO"/>
    <x v="0"/>
  </r>
  <r>
    <s v="04/02/2026 15:02:17"/>
    <s v="1090427589 - HANNET YULIETH VELASQUEZ VILLAMIZAR"/>
    <s v="04/02/2026 00:00:00"/>
    <s v="Intermediación laboral"/>
    <s v="Se realiza orientación ocupacional sobre el uso del aplicativo APE y se le indica que debe actualizar hoja de vida con los soportes en formato PDF para su posterior soporte."/>
    <s v="1004842189 - LISBETH JOHANA URIBE RODRIGUEZ"/>
    <x v="0"/>
  </r>
  <r>
    <s v="04/02/2026 15:02:43"/>
    <s v="1090427589 - HANNET YULIETH VELASQUEZ VILLAMIZAR"/>
    <s v="04/02/2026 00:00:00"/>
    <s v="Intermediación laboral"/>
    <s v="Se realiza orientación ocupacional sobre el uso del aplicativo APE y se le indica que debe actualizar hoja de vida con los soportes en formato PDF para su posterior soporte."/>
    <s v="28178382 - NEYLI NAURUBI ARRIECHE GRATEROL"/>
    <x v="0"/>
  </r>
  <r>
    <s v="04/02/2026 15:03:28"/>
    <s v="1090427589 - HANNET YULIETH VELASQUEZ VILLAMIZAR"/>
    <s v="04/02/2026 00:00:00"/>
    <s v="Intermediación laboral"/>
    <s v="Se realiza orientación ocupacional sobre el uso del aplicativo APE y se le indica que debe actualizar hoja de vida con los soportes en formato PDF para su posterior soporte."/>
    <s v="60340288 - MARIA DEL SOCORRO SERRANO HERRERA"/>
    <x v="0"/>
  </r>
  <r>
    <s v="04/02/2026 15:04:00"/>
    <s v="1090427589 - HANNET YULIETH VELASQUEZ VILLAMIZAR"/>
    <s v="04/02/2026 00:00:00"/>
    <s v="Intermediación laboral"/>
    <s v="Se realiza orientación ocupacional sobre el uso del aplicativo APE y se le indica que debe actualizar hoja de vida con los soportes en formato PDF para su posterior soporte."/>
    <s v="1005106318 - GLORIA KATHERINE JAIMES NEIRA"/>
    <x v="0"/>
  </r>
  <r>
    <s v="04/02/2026 15:04:27"/>
    <s v="1090427589 - HANNET YULIETH VELASQUEZ VILLAMIZAR"/>
    <s v="04/02/2026 00:00:00"/>
    <s v="Intermediación laboral"/>
    <s v="Se realiza orientación ocupacional sobre el uso del aplicativo APE y se le indica que debe actualizar hoja de vida con los soportes en formato PDF para su posterior soporte."/>
    <s v="1091971279 - STEFANNY ALEJANDRA ROJAS QUINTERO"/>
    <x v="0"/>
  </r>
  <r>
    <s v="04/02/2026 15:04:52"/>
    <s v="1090427589 - HANNET YULIETH VELASQUEZ VILLAMIZAR"/>
    <s v="04/02/2026 00:00:00"/>
    <s v="Intermediación laboral"/>
    <s v="Se realiza orientación ocupacional sobre el uso del aplicativo APE y se le indica que debe actualizar hoja de vida con los soportes en formato PDF para su posterior soporte."/>
    <s v="1090394502 - ARFILIO GUTIERREZ NIETO"/>
    <x v="0"/>
  </r>
  <r>
    <s v="04/02/2026 15:06:29"/>
    <s v="1090427589 - HANNET YULIETH VELASQUEZ VILLAMIZAR"/>
    <s v="04/02/2026 00:00:00"/>
    <s v="Intermediación laboral"/>
    <s v="Se realiza orientación ocupacional sobre el uso del aplicativo APE y se le indica que debe actualizar hoja de vida con los soportes en formato PDF para su posterior soporte."/>
    <s v="7321504 - JAIME ALONSO ALARCON MARTINEZ"/>
    <x v="0"/>
  </r>
  <r>
    <s v="04/02/2026 15:17:20"/>
    <s v="1090427589 - HANNET YULIETH VELASQUEZ VILLAMIZAR"/>
    <s v="04/02/2026 00:00:00"/>
    <s v="Intermediación laboral"/>
    <s v="Se realiza orientación ocupacional sobre el uso del aplicativo APE y se le indica que debe actualizar hoja de vida con los soportes en formato PDF para su posterior soporte."/>
    <s v="11972474 - HECTOR NIÑO PLAZA"/>
    <x v="0"/>
  </r>
  <r>
    <s v="04/02/2026 15:20:25"/>
    <s v="1090427589 - HANNET YULIETH VELASQUEZ VILLAMIZAR"/>
    <s v="04/02/2026 00:00:00"/>
    <s v="Intermediación laboral"/>
    <s v="Se realiza orientación ocupacional sobre el uso del aplicativo APE y se le indica que debe actualizar hoja de vida con los soportes en formato PDF para su posterior soporte."/>
    <s v="1000305622 - ANGIE YULIETH RODRIGUEZ PALENCIA"/>
    <x v="0"/>
  </r>
  <r>
    <s v="04/02/2026 15:20:54"/>
    <s v="1090427589 - HANNET YULIETH VELASQUEZ VILLAMIZAR"/>
    <s v="04/02/2026 00:00:00"/>
    <s v="Intermediación laboral"/>
    <s v="Se realiza orientación ocupacional sobre el uso del aplicativo APE y se le indica que debe actualizar hoja de vida con los soportes en formato PDF para su posterior soporte."/>
    <s v="23716865 - MAITE CAROLINA VALDERRAMA CAMPOS"/>
    <x v="0"/>
  </r>
  <r>
    <s v="04/02/2026 15:21:24"/>
    <s v="1090427589 - HANNET YULIETH VELASQUEZ VILLAMIZAR"/>
    <s v="04/02/2026 00:00:00"/>
    <s v="Intermediación laboral"/>
    <s v="Se realiza orientación ocupacional sobre el uso del aplicativo APE y se le indica que debe actualizar hoja de vida con los soportes en formato PDF para su posterior soporte."/>
    <s v="1232394219 - ERICK LEONARDO GONZÁLEZ DURÁN"/>
    <x v="0"/>
  </r>
  <r>
    <s v="04/02/2026 15:22:28"/>
    <s v="1090427589 - HANNET YULIETH VELASQUEZ VILLAMIZAR"/>
    <s v="04/02/2026 00:00:00"/>
    <s v="Intermediación laboral"/>
    <s v="Se realiza orientación ocupacional sobre el uso del aplicativo APE y se le indica que debe actualizar hoja de vida con los soportes en formato PDF para su posterior soporte."/>
    <s v="1094371088 - PEDRO JOSE GONZALEZ DIAZ"/>
    <x v="0"/>
  </r>
  <r>
    <s v="04/02/2026 15:23:06"/>
    <s v="1090427589 - HANNET YULIETH VELASQUEZ VILLAMIZAR"/>
    <s v="04/02/2026 00:00:00"/>
    <s v="Intermediación laboral"/>
    <s v="Se realiza orientación ocupacional sobre el uso del aplicativo APE y se le indica que debe actualizar hoja de vida con los soportes en formato PDF para su posterior soporte."/>
    <s v="1093297658 - ANNY MILADY ROJAS MANTILLA"/>
    <x v="0"/>
  </r>
  <r>
    <s v="04/02/2026 15:24:19"/>
    <s v="1090427589 - HANNET YULIETH VELASQUEZ VILLAMIZAR"/>
    <s v="04/02/2026 00:00:00"/>
    <s v="Intermediación laboral"/>
    <s v="Se realiza orientación ocupacional sobre el uso del aplicativo APE y se le indica que debe actualizar hoja de vida con los soportes en formato PDF para su posterior soporte."/>
    <s v="587548808 - GABRIELY JOSE ESCALONA TORRES"/>
    <x v="0"/>
  </r>
  <r>
    <s v="04/02/2026 15:33:14"/>
    <s v="1090427589 - HANNET YULIETH VELASQUEZ VILLAMIZAR"/>
    <s v="04/02/2026 00:00:00"/>
    <s v="Intermediación laboral"/>
    <s v="Se realiza orientación ocupacional sobre el uso del aplicativo APE y se le indica que debe actualizar hoja de vida con los soportes en formato PDF para su posterior soporte."/>
    <s v="58820535 - CARMEN EUGENIA PARRA VIELMA"/>
    <x v="0"/>
  </r>
  <r>
    <s v="04/02/2026 16:26:49"/>
    <s v="1090427589 - HANNET YULIETH VELASQUEZ VILLAMIZAR"/>
    <s v="04/02/2026 00:00:00"/>
    <s v="Intermediación laboral"/>
    <s v="Se realiza orientación ocupacional sobre el uso del aplicativo APE y se le indica que debe actualizar hoja de vida con los soportes en formato PDF para su posterior soporte."/>
    <s v="1010140689 - SHELSSY MICHELLE SOTO BAUTISTA"/>
    <x v="0"/>
  </r>
  <r>
    <s v="05/02/2026 09:46:27"/>
    <s v="1090427589 - HANNET YULIETH VELASQUEZ VILLAMIZAR"/>
    <s v="05/02/2026 00:00:00"/>
    <s v="Intermediación laboral"/>
    <s v="Se realiza orientación ocupacional sobre el uso del aplicativo APE y se le indica que debe actualizar hoja de vida con los soportes en formato PDF para su posterior soporte."/>
    <s v="1093734246 - YISETH TATIANA RAMIREZ CASTELLANOS"/>
    <x v="0"/>
  </r>
  <r>
    <s v="05/02/2026 09:46:51"/>
    <s v="1090427589 - HANNET YULIETH VELASQUEZ VILLAMIZAR"/>
    <s v="05/02/2026 00:00:00"/>
    <s v="Intermediación laboral"/>
    <s v="Se realiza orientación ocupacional sobre el uso del aplicativo APE y se le indica que debe actualizar hoja de vida con los soportes en formato PDF para su posterior soporte."/>
    <s v="1042454017 - JEINER DE JESUS PENA BARRIOS"/>
    <x v="0"/>
  </r>
  <r>
    <s v="05/02/2026 09:48:37"/>
    <s v="1090427589 - HANNET YULIETH VELASQUEZ VILLAMIZAR"/>
    <s v="05/02/2026 00:00:00"/>
    <s v="Intermediación laboral"/>
    <s v="Se realiza orientación ocupacional sobre el uso del aplicativo APE y se le indica que debe actualizar hoja de vida con los soportes en formato PDF para su posterior soporte."/>
    <s v="1090425975 - ANGÉLICA PATRICIA GARCIA TOLOZA"/>
    <x v="0"/>
  </r>
  <r>
    <s v="05/02/2026 09:49:06"/>
    <s v="1090427589 - HANNET YULIETH VELASQUEZ VILLAMIZAR"/>
    <s v="05/02/2026 00:00:00"/>
    <s v="Intermediación laboral"/>
    <s v="Se realiza orientación ocupacional sobre el uso del aplicativo APE y se le indica que debe actualizar hoja de vida con los soportes en formato PDF para su posterior soporte."/>
    <s v="19983361 - EMELI DELCARMEN FUENTES"/>
    <x v="0"/>
  </r>
  <r>
    <s v="05/02/2026 09:49:30"/>
    <s v="1090427589 - HANNET YULIETH VELASQUEZ VILLAMIZAR"/>
    <s v="05/02/2026 00:00:00"/>
    <s v="Intermediación laboral"/>
    <s v="Se realiza orientación ocupacional sobre el uso del aplicativo APE y se le indica que debe actualizar hoja de vida con los soportes en formato PDF para su posterior soporte."/>
    <s v="1004845410 - ANGIE PAOLA VERA CONTRERAS"/>
    <x v="0"/>
  </r>
  <r>
    <s v="05/02/2026 09:49:54"/>
    <s v="1090427589 - HANNET YULIETH VELASQUEZ VILLAMIZAR"/>
    <s v="05/02/2026 00:00:00"/>
    <s v="Intermediación laboral"/>
    <s v="Se realiza orientación ocupacional sobre el uso del aplicativo APE y se le indica que debe actualizar hoja de vida con los soportes en formato PDF para su posterior soporte."/>
    <s v="1010059735 - IVÁN CAMILO CEBALLOS BARRETO"/>
    <x v="0"/>
  </r>
  <r>
    <s v="05/02/2026 10:50:10"/>
    <s v="1090427589 - HANNET YULIETH VELASQUEZ VILLAMIZAR"/>
    <s v="05/02/2026 00:00:00"/>
    <s v="Intermediación laboral"/>
    <s v="Se realiza orientación ocupacional sobre el uso del aplicativo APE y se le indica que debe actualizar hoja de vida con los soportes en formato PDF para su posterior soporte."/>
    <s v="1094346120 - MANUEL RICARDO LÁZARO FUENTES"/>
    <x v="0"/>
  </r>
  <r>
    <s v="05/02/2026 10:50:31"/>
    <s v="1090427589 - HANNET YULIETH VELASQUEZ VILLAMIZAR"/>
    <s v="05/02/2026 00:00:00"/>
    <s v="Intermediación laboral"/>
    <s v="Se realiza orientación ocupacional sobre el uso del aplicativo APE y se le indica que debe actualizar hoja de vida con los soportes en formato PDF para su posterior soporte."/>
    <s v="1193133126 - JHON ALEXANDER MIRANDA ACEVEDO"/>
    <x v="0"/>
  </r>
  <r>
    <s v="27/02/2026 09:20:00"/>
    <s v="1090427589 - HANNET YULIETH VELASQUEZ VILLAMIZAR"/>
    <s v="27/02/2026 00:00:00"/>
    <s v="Intermediación laboral"/>
    <s v="Jornada con Binestar Social: Se realizo orientacion sobre el uso del aplicativo y se realizo la inscripcion en el aplicativo"/>
    <s v="1093773730 - JESUS FERNANDO ACUÑA GUTIERREZ"/>
    <x v="0"/>
  </r>
  <r>
    <s v="27/02/2026 09:23:25"/>
    <s v="1090427589 - HANNET YULIETH VELASQUEZ VILLAMIZAR"/>
    <s v="27/02/2026 00:00:00"/>
    <s v="Intermediación laboral"/>
    <s v="Jornada con Binestar Social: Se realizo orientacion sobre el uso del aplicativo."/>
    <s v="1091977716 - DERECK SANTIAGO ZERPA MEJIA"/>
    <x v="0"/>
  </r>
  <r>
    <s v="27/02/2026 09:26:11"/>
    <s v="1090427589 - HANNET YULIETH VELASQUEZ VILLAMIZAR"/>
    <s v="27/02/2026 00:00:00"/>
    <s v="Intermediación laboral"/>
    <s v="jornada bienestar social: Se realizo orientacion sobre el uso del aplicativo ape"/>
    <s v="88260077 - GABRIEL EMILIO ACEVEDO BASTOS"/>
    <x v="0"/>
  </r>
  <r>
    <s v="27/02/2026 09:27:24"/>
    <s v="1090427589 - HANNET YULIETH VELASQUEZ VILLAMIZAR"/>
    <s v="27/02/2026 00:00:00"/>
    <s v="Intermediación laboral"/>
    <s v="Jornada de Bienestar Social: Se realiza orientacion sobre el uso del aplicativo Ape"/>
    <s v="1127599227 - GABRIELA ALEXANDRA TORRES ZAKARCHENKO"/>
    <x v="0"/>
  </r>
  <r>
    <s v="27/02/2026 09:28:26"/>
    <s v="1090427589 - HANNET YULIETH VELASQUEZ VILLAMIZAR"/>
    <s v="27/02/2026 00:00:00"/>
    <s v="Intermediación laboral"/>
    <s v="Jornada de bienetsar Social: se realiza orientacion sobre el uso del aplicativo ape"/>
    <s v="1090511709 - CAMILA  ANDREA CASTELLANOS CASTAÑEDA"/>
    <x v="0"/>
  </r>
  <r>
    <s v="27/02/2026 09:42:34"/>
    <s v="1090427589 - HANNET YULIETH VELASQUEZ VILLAMIZAR"/>
    <s v="27/02/2026 00:00:00"/>
    <s v="Intermediación laboral"/>
    <s v="Jornada bienestar social: se realiza orientacion sobre el uso del aplicativo ape y se restablece contraseña."/>
    <s v="1092941282 - ZULED VALENTINA ROJAS HERNÁNDEZ"/>
    <x v="0"/>
  </r>
  <r>
    <s v="27/02/2026 09:46:24"/>
    <s v="1090427589 - HANNET YULIETH VELASQUEZ VILLAMIZAR"/>
    <s v="27/02/2026 00:00:00"/>
    <s v="Intermediación laboral"/>
    <s v="Jornada bienestar social: se realiza orientacion sobre el uso del aplicativo ape y se restablece contraseña"/>
    <s v="60328919 - ZULY ASTRID HERNANDEZ CASTELLANOS"/>
    <x v="0"/>
  </r>
  <r>
    <s v="27/02/2026 09:47:37"/>
    <s v="1090427589 - HANNET YULIETH VELASQUEZ VILLAMIZAR"/>
    <s v="27/02/2026 00:00:00"/>
    <s v="Intermediación laboral"/>
    <s v="Jornada de Bienestar Social: Se realiza orientacion sobre el uso del aplicativo Ape"/>
    <s v="60399894 - ANA MARITZA PABON CAICEDO"/>
    <x v="0"/>
  </r>
  <r>
    <s v="27/02/2026 09:51:26"/>
    <s v="1090427589 - HANNET YULIETH VELASQUEZ VILLAMIZAR"/>
    <s v="27/02/2026 00:00:00"/>
    <s v="Intermediación laboral"/>
    <s v="jornada bienestar social: se realiza orientacion sobre el uso del aplicativo ape y se registra"/>
    <s v="88251369 - RONELL DAVID YAÑEZ GUTIERREZ"/>
    <x v="0"/>
  </r>
  <r>
    <s v="27/02/2026 09:58:48"/>
    <s v="1090427589 - HANNET YULIETH VELASQUEZ VILLAMIZAR"/>
    <s v="27/02/2026 00:00:00"/>
    <s v="Intermediación laboral"/>
    <s v="jornada de bienestar social: se realiza orientacion sobre el uso del aolicativo se restablece contraseña y se postula a 3 vcaantes"/>
    <s v="60390250 - PAOLA ANDREA PARRA VILLA"/>
    <x v="0"/>
  </r>
  <r>
    <s v="27/02/2026 10:00:46"/>
    <s v="1090427589 - HANNET YULIETH VELASQUEZ VILLAMIZAR"/>
    <s v="27/02/2026 00:00:00"/>
    <s v="Intermediación laboral"/>
    <s v="Jornada de Bienestar Social: Se realiza orientacion sobre el uso del aplicativo Ape"/>
    <s v="1093749102 - ANA FERNANDA GUILLIN RODRIGUEZ"/>
    <x v="0"/>
  </r>
  <r>
    <s v="27/02/2026 10:28:51"/>
    <s v="1090427589 - HANNET YULIETH VELASQUEZ VILLAMIZAR"/>
    <s v="27/02/2026 00:00:00"/>
    <s v="Intermediación laboral"/>
    <s v="jornada de bienestar social se realiza orientacion en el aplicativo y registro"/>
    <s v="2000031261 - JUAN CARLOS PINZON LOPEZ"/>
    <x v="0"/>
  </r>
  <r>
    <s v="27/02/2026 10:43:22"/>
    <s v="1090427589 - HANNET YULIETH VELASQUEZ VILLAMIZAR"/>
    <s v="27/02/2026 00:00:00"/>
    <s v="Intermediación laboral"/>
    <s v="jornada bienestar social: se realiza orientacion sobre el uso del aplicativo ape y se registra"/>
    <s v="13278948 - ALIRIO ZAPATA RODRIGUEZ"/>
    <x v="0"/>
  </r>
  <r>
    <s v="27/02/2026 11:06:40"/>
    <s v="1090427589 - HANNET YULIETH VELASQUEZ VILLAMIZAR"/>
    <s v="27/02/2026 00:00:00"/>
    <s v="Intermediación laboral"/>
    <s v="jornada de bienestar social: se realizo resablecimiento de contraseña"/>
    <s v="584867726 - GETSEMANI RONDON"/>
    <x v="0"/>
  </r>
  <r>
    <s v="27/02/2026 11:07:37"/>
    <s v="1090427589 - HANNET YULIETH VELASQUEZ VILLAMIZAR"/>
    <s v="27/02/2026 00:00:00"/>
    <s v="Intermediación laboral"/>
    <s v="jornada de bienetsar social: se realiza orientacion y se registra"/>
    <s v="1004843145 - MICHAEL YESID MORALES MENDOZA"/>
    <x v="0"/>
  </r>
  <r>
    <s v="03/03/2026 10:32:54"/>
    <s v="1090427589 - HANNET YULIETH VELASQUEZ VILLAMIZAR"/>
    <s v="01/03/2026 00:00:00"/>
    <s v="Intermediación laboral"/>
    <s v="Se realiza orientación sobre el uso del aplicativo APE y se asigna interés ocupacional."/>
    <s v="18921742 - PEDRO SOLIN ALVAREZ CALERO"/>
    <x v="1"/>
  </r>
  <r>
    <s v="03/03/2026 10:33:28"/>
    <s v="1090427589 - HANNET YULIETH VELASQUEZ VILLAMIZAR"/>
    <s v="01/03/2026 00:00:00"/>
    <s v="Intermediación laboral"/>
    <s v="Se realiza orientación sobre el uso del aplicativo APE y se asigna interés ocupacional"/>
    <s v="1003204842 - ISAAC GELVEZ REMOLINA"/>
    <x v="1"/>
  </r>
  <r>
    <s v="03/03/2026 10:34:07"/>
    <s v="1090427589 - HANNET YULIETH VELASQUEZ VILLAMIZAR"/>
    <s v="01/03/2026 00:00:00"/>
    <s v="Intermediación laboral"/>
    <s v="Se realiza orientación sobre el uso del aplicativo APE y se asigna interés ocupacional."/>
    <s v="587578123 - KARELYS DAYERLIN CHONA RIVERO"/>
    <x v="1"/>
  </r>
  <r>
    <s v="03/03/2026 10:37:52"/>
    <s v="1090427589 - HANNET YULIETH VELASQUEZ VILLAMIZAR"/>
    <s v="01/03/2026 00:00:00"/>
    <s v="Intermediación laboral"/>
    <s v="Se realiza orientación sobre el uso del aplicativo APE y se asigna interés ocupacional."/>
    <s v="587588013 - NAYMAR SHARICK CRUZ CRUZ"/>
    <x v="1"/>
  </r>
  <r>
    <s v="03/03/2026 10:38:15"/>
    <s v="1090427589 - HANNET YULIETH VELASQUEZ VILLAMIZAR"/>
    <s v="01/03/2026 00:00:00"/>
    <s v="Intermediación laboral"/>
    <s v="Se realiza orientación sobre el uso del aplicativo APE y se asigna interés ocupacional."/>
    <s v="1091660347 - ALBREY TELLEZ PEREZ"/>
    <x v="1"/>
  </r>
  <r>
    <s v="03/03/2026 10:38:40"/>
    <s v="1090427589 - HANNET YULIETH VELASQUEZ VILLAMIZAR"/>
    <s v="01/03/2026 00:00:00"/>
    <s v="Intermediación laboral"/>
    <s v="Se realiza orientación sobre el uso del aplicativo APE y se asigna interés ocupacional."/>
    <s v="1091985454 - DAYLIN DAYANA PEREZ PEREZ"/>
    <x v="1"/>
  </r>
  <r>
    <s v="03/03/2026 10:39:24"/>
    <s v="1090427589 - HANNET YULIETH VELASQUEZ VILLAMIZAR"/>
    <s v="01/03/2026 00:00:00"/>
    <s v="Intermediación laboral"/>
    <s v="Se realiza orientación sobre el uso del aplicativo APE y se asigna interés ocupacional."/>
    <s v="1093600287 - LUIS MIGUEL TORRES DIAZ"/>
    <x v="1"/>
  </r>
  <r>
    <s v="03/03/2026 10:39:56"/>
    <s v="1090427589 - HANNET YULIETH VELASQUEZ VILLAMIZAR"/>
    <s v="01/03/2026 00:00:00"/>
    <s v="Intermediación laboral"/>
    <s v="Se realiza orientación sobre el uso del aplicativo APE y se asigna interés ocupacional."/>
    <s v="1094055826 - MARYURY ASLEY JEREZ ROMAN"/>
    <x v="1"/>
  </r>
  <r>
    <s v="03/03/2026 10:40:26"/>
    <s v="1090427589 - HANNET YULIETH VELASQUEZ VILLAMIZAR"/>
    <s v="01/03/2026 00:00:00"/>
    <s v="Intermediación laboral"/>
    <s v="Se realiza orientación sobre el uso del aplicativo APE y se asigna interés ocupacional."/>
    <s v="1094054680 - JESUS EDUARDO GALVIS REY"/>
    <x v="1"/>
  </r>
  <r>
    <s v="03/03/2026 10:40:54"/>
    <s v="1090427589 - HANNET YULIETH VELASQUEZ VILLAMIZAR"/>
    <s v="01/03/2026 00:00:00"/>
    <s v="Intermediación laboral"/>
    <s v="Se realiza orientación sobre el uso del aplicativo APE y se asigna interés ocupacional."/>
    <s v="1093600735 - ANDRES SEBASTIAN SANDOVAL GUERRERO"/>
    <x v="1"/>
  </r>
  <r>
    <s v="03/03/2026 13:49:02"/>
    <s v="1090427589 - HANNET YULIETH VELASQUEZ VILLAMIZAR"/>
    <s v="03/03/2026 00:00:00"/>
    <s v="Intermediación laboral"/>
    <s v="se orienta sobre el uso del aplicativo ape"/>
    <s v="586500392 - AARON DAVID LOPEZ CASTILLO"/>
    <x v="1"/>
  </r>
  <r>
    <s v="03/03/2026 22:37:16"/>
    <s v="1090427589 - HANNET YULIETH VELASQUEZ VILLAMIZAR"/>
    <s v="03/03/2026 00:00:00"/>
    <s v="Intermediación laboral"/>
    <s v="Se realiza orientación sobre el uso del aplicativo APE y se asigna interés ocupacional."/>
    <s v="1092175151 - VANESSA ALEJANDRA SARABIA VARGAS"/>
    <x v="1"/>
  </r>
  <r>
    <s v="03/03/2026 22:37:43"/>
    <s v="1090427589 - HANNET YULIETH VELASQUEZ VILLAMIZAR"/>
    <s v="03/03/2026 00:00:00"/>
    <s v="Intermediación laboral"/>
    <s v="Se realiza orientación sobre el uso del aplicativo APE y se asigna interés ocupacional."/>
    <s v="37323282 - DEYANIRA SANGUINO QUINTERO"/>
    <x v="1"/>
  </r>
  <r>
    <s v="03/03/2026 22:38:16"/>
    <s v="1090427589 - HANNET YULIETH VELASQUEZ VILLAMIZAR"/>
    <s v="03/03/2026 00:00:00"/>
    <s v="Intermediación laboral"/>
    <s v="Se realiza orientación sobre el uso del aplicativo APE y se asigna interés ocupacional."/>
    <s v="586449424 - LEIMAR YONAHISI ORTIZ LAGOS"/>
    <x v="1"/>
  </r>
  <r>
    <s v="03/03/2026 22:38:42"/>
    <s v="1090427589 - HANNET YULIETH VELASQUEZ VILLAMIZAR"/>
    <s v="03/03/2026 00:00:00"/>
    <s v="Intermediación laboral"/>
    <s v="Se realiza orientación sobre el uso del aplicativo APE y se asigna interés ocupacional."/>
    <s v="1093736915 - JOHNATTAN ALFREDO LAMUS ORTIZ"/>
    <x v="1"/>
  </r>
  <r>
    <s v="03/03/2026 22:39:11"/>
    <s v="1090427589 - HANNET YULIETH VELASQUEZ VILLAMIZAR"/>
    <s v="03/03/2026 00:00:00"/>
    <s v="Intermediación laboral"/>
    <s v="Se realiza orientación sobre el uso del aplicativo APE y se asigna interés ocupacional."/>
    <s v="1005012169 - MARLON DUVAN MENDOZA GONZALEZ"/>
    <x v="1"/>
  </r>
  <r>
    <s v="03/03/2026 22:39:38"/>
    <s v="1090427589 - HANNET YULIETH VELASQUEZ VILLAMIZAR"/>
    <s v="03/03/2026 00:00:00"/>
    <s v="Intermediación laboral"/>
    <s v="Se realiza orientación sobre el uso del aplicativo APE y se asigna interés ocupacional."/>
    <s v="1010010602 - YULIETH CAMILA MENDOZA ANTOLINEZ"/>
    <x v="1"/>
  </r>
  <r>
    <s v="03/03/2026 22:40:10"/>
    <s v="1090427589 - HANNET YULIETH VELASQUEZ VILLAMIZAR"/>
    <s v="03/03/2026 00:00:00"/>
    <s v="Intermediación laboral"/>
    <s v="Se realiza orientación sobre el uso del aplicativo APE y se asigna interés ocupacional."/>
    <s v="1094282700 - KAREN YECENIA MONAR BALLESTEROS"/>
    <x v="1"/>
  </r>
  <r>
    <s v="03/03/2026 22:40:42"/>
    <s v="1090427589 - HANNET YULIETH VELASQUEZ VILLAMIZAR"/>
    <s v="03/03/2026 00:00:00"/>
    <s v="Intermediación laboral"/>
    <s v="Se realiza orientación sobre el uso del aplicativo APE y se asigna interés ocupacional."/>
    <s v="27806313 - TRINIDAD MENDOZA PINZON"/>
    <x v="1"/>
  </r>
  <r>
    <s v="03/03/2026 22:41:06"/>
    <s v="1090427589 - HANNET YULIETH VELASQUEZ VILLAMIZAR"/>
    <s v="03/03/2026 00:00:00"/>
    <s v="Intermediación laboral"/>
    <s v="Se realiza orientación sobre el uso del aplicativo APE y se asigna interés ocupacional."/>
    <s v="1115720239 - DINA MARCELA TORRA ESPINEL"/>
    <x v="1"/>
  </r>
  <r>
    <s v="03/03/2026 22:41:30"/>
    <s v="1090427589 - HANNET YULIETH VELASQUEZ VILLAMIZAR"/>
    <s v="03/03/2026 00:00:00"/>
    <s v="Intermediación laboral"/>
    <s v="Se realiza orientación sobre el uso del aplicativo APE y se asigna interés ocupacional."/>
    <s v="1005025161 - ANGUIE VANESSA CARREÑO ACOSTA"/>
    <x v="1"/>
  </r>
  <r>
    <s v="03/03/2026 22:46:27"/>
    <s v="1090427589 - HANNET YULIETH VELASQUEZ VILLAMIZAR"/>
    <s v="02/03/2026 00:00:00"/>
    <s v="Intermediación laboral"/>
    <s v="Se realiza orientación sobre el uso del aplicativo APE y se asigna interés ocupacional."/>
    <s v="585483203 - CESAR ALEJANDRO APONTE RIVAS"/>
    <x v="1"/>
  </r>
  <r>
    <s v="03/03/2026 22:47:05"/>
    <s v="1090427589 - HANNET YULIETH VELASQUEZ VILLAMIZAR"/>
    <s v="02/03/2026 00:00:00"/>
    <s v="Intermediación laboral"/>
    <s v="Se realiza orientación sobre el uso del aplicativo APE y se asigna interés ocupacional."/>
    <s v="585745847 - VICTOR D JESUS MANTILLA BLANCO"/>
    <x v="1"/>
  </r>
  <r>
    <s v="03/03/2026 22:47:35"/>
    <s v="1090427589 - HANNET YULIETH VELASQUEZ VILLAMIZAR"/>
    <s v="02/03/2026 00:00:00"/>
    <s v="Intermediación laboral"/>
    <s v="Se realiza orientación sobre el uso del aplicativo APE y se asigna interés ocupacional."/>
    <s v="1094271135 - DARSY VERA"/>
    <x v="1"/>
  </r>
  <r>
    <s v="03/03/2026 22:48:01"/>
    <s v="1090427589 - HANNET YULIETH VELASQUEZ VILLAMIZAR"/>
    <s v="02/03/2026 00:00:00"/>
    <s v="Intermediación laboral"/>
    <s v="Se realiza orientación sobre el uso del aplicativo APE y se asigna interés ocupacional."/>
    <s v="1005040791 - LAURA DANIELA ROLON SANCHEZ"/>
    <x v="1"/>
  </r>
  <r>
    <s v="03/03/2026 22:48:28"/>
    <s v="1090427589 - HANNET YULIETH VELASQUEZ VILLAMIZAR"/>
    <s v="02/03/2026 00:00:00"/>
    <s v="Intermediación laboral"/>
    <s v="Se realiza orientación sobre el uso del aplicativo APE y se asigna interés ocupacional."/>
    <s v="27737825 - NELLY PEREZ JAIMES"/>
    <x v="1"/>
  </r>
  <r>
    <s v="03/03/2026 22:48:53"/>
    <s v="1090427589 - HANNET YULIETH VELASQUEZ VILLAMIZAR"/>
    <s v="03/03/2026 00:00:00"/>
    <s v="Intermediación laboral"/>
    <s v="Se realiza orientación sobre el uso del aplicativo APE y se asigna interés ocupacional."/>
    <s v="1006440674 - SANDRA MILENA PEREZ OVIEDO"/>
    <x v="1"/>
  </r>
  <r>
    <s v="03/03/2026 22:49:17"/>
    <s v="1090427589 - HANNET YULIETH VELASQUEZ VILLAMIZAR"/>
    <s v="02/03/2026 00:00:00"/>
    <s v="Intermediación laboral"/>
    <s v="Se realiza orientación sobre el uso del aplicativo APE y se asigna interés ocupacional."/>
    <s v="1049393051 - JHORFAN SNEIDER VEGA ALBARRACIN"/>
    <x v="1"/>
  </r>
  <r>
    <s v="03/03/2026 22:49:46"/>
    <s v="1090427589 - HANNET YULIETH VELASQUEZ VILLAMIZAR"/>
    <s v="02/03/2026 00:00:00"/>
    <s v="Intermediación laboral"/>
    <s v="Se realiza orientación sobre el uso del aplicativo APE y se asigna interés ocupacional."/>
    <s v="18926431 - CARLOS ALBERTO MADARRIAGA PARRA"/>
    <x v="1"/>
  </r>
  <r>
    <s v="04/03/2026 13:11:32"/>
    <s v="1090427589 - HANNET YULIETH VELASQUEZ VILLAMIZAR"/>
    <s v="04/03/2026 00:00:00"/>
    <s v="Intermediación laboral"/>
    <s v="Se realiza orientación sobre el uso del aplicativo APE y se asigna interés ocupacional."/>
    <s v="1090453689 - SNAYDER SEPULVEDA VARGAS"/>
    <x v="1"/>
  </r>
  <r>
    <s v="04/03/2026 13:12:00"/>
    <s v="1090427589 - HANNET YULIETH VELASQUEZ VILLAMIZAR"/>
    <s v="04/03/2026 00:00:00"/>
    <s v="Intermediación laboral"/>
    <s v="Se realiza orientación sobre el uso del aplicativo APE y se asigna interés ocupacional."/>
    <s v="1093599606 - DIEGO ARMANDO GUERRERO ACEVEDO"/>
    <x v="1"/>
  </r>
  <r>
    <s v="04/03/2026 13:12:27"/>
    <s v="1090427589 - HANNET YULIETH VELASQUEZ VILLAMIZAR"/>
    <s v="04/03/2026 00:00:00"/>
    <s v="Intermediación laboral"/>
    <s v="Se realiza orientación sobre el uso del aplicativo APE y se asigna interés ocupacional."/>
    <s v="1094267041 - MARIA ALEJANDRA RODRIGUEZ MONRROY"/>
    <x v="1"/>
  </r>
  <r>
    <s v="04/03/2026 13:14:19"/>
    <s v="1090427589 - HANNET YULIETH VELASQUEZ VILLAMIZAR"/>
    <s v="04/03/2026 00:00:00"/>
    <s v="Intermediación laboral"/>
    <s v="Se realiza orientación sobre el uso del aplicativo APE y se asigna interés ocupacional."/>
    <s v="1090454956 - MARIA ALEJANDRA RIVERA RODRIGUEZ"/>
    <x v="1"/>
  </r>
  <r>
    <s v="04/03/2026 13:14:46"/>
    <s v="1090427589 - HANNET YULIETH VELASQUEZ VILLAMIZAR"/>
    <s v="04/03/2026 00:00:00"/>
    <s v="Intermediación laboral"/>
    <s v="Se realiza orientación sobre el uso del aplicativo APE y se asigna interés ocupacional."/>
    <s v="1094055795 - SALOME PEREZ CARRILLO"/>
    <x v="1"/>
  </r>
  <r>
    <s v="04/03/2026 13:15:35"/>
    <s v="1090427589 - HANNET YULIETH VELASQUEZ VILLAMIZAR"/>
    <s v="04/03/2026 00:00:00"/>
    <s v="Intermediación laboral"/>
    <s v="Se realiza orientación sobre el uso del aplicativo APE y se asigna interés ocupacional."/>
    <s v="1093434007 - YORBEY YANDEL HERNANDEZ VERA"/>
    <x v="1"/>
  </r>
  <r>
    <s v="04/03/2026 13:16:03"/>
    <s v="1090427589 - HANNET YULIETH VELASQUEZ VILLAMIZAR"/>
    <s v="04/03/2026 00:00:00"/>
    <s v="Intermediación laboral"/>
    <s v="Se realiza orientación sobre el uso del aplicativo APE y se asigna interés ocupacional."/>
    <s v="1094642091 - EDIKSON FERNEY RODRIGUEZ ABRIL"/>
    <x v="1"/>
  </r>
  <r>
    <s v="04/03/2026 13:16:41"/>
    <s v="1090427589 - HANNET YULIETH VELASQUEZ VILLAMIZAR"/>
    <s v="04/03/2026 00:00:00"/>
    <s v="Intermediación laboral"/>
    <s v="Se realiza orientación sobre el uso del aplicativo APE y se asigna interés ocupacional."/>
    <s v="1091363607 - DARLYN NAYBETH LIZARAZO VALDERRAMA"/>
    <x v="1"/>
  </r>
  <r>
    <s v="04/03/2026 13:17:08"/>
    <s v="1090427589 - HANNET YULIETH VELASQUEZ VILLAMIZAR"/>
    <s v="04/03/2026 00:00:00"/>
    <s v="Intermediación laboral"/>
    <s v="Se realiza orientación sobre el uso del aplicativo APE y se asigna interés ocupacional."/>
    <s v="1091978458 - DANNA FERNANDA FERRER PARDO"/>
    <x v="1"/>
  </r>
  <r>
    <s v="04/03/2026 13:17:46"/>
    <s v="1090427589 - HANNET YULIETH VELASQUEZ VILLAMIZAR"/>
    <s v="04/03/2026 00:00:00"/>
    <s v="Intermediación laboral"/>
    <s v="Se realiza orientación sobre el uso del aplicativo APE y se asigna interés ocupacional."/>
    <s v="1093303001 - JOSE MIGUEL GAONA ORTEGA"/>
    <x v="1"/>
  </r>
  <r>
    <s v="04/03/2026 13:18:08"/>
    <s v="1090427589 - HANNET YULIETH VELASQUEZ VILLAMIZAR"/>
    <s v="04/03/2026 00:00:00"/>
    <s v="Intermediación laboral"/>
    <s v="Se realiza orientación sobre el uso del aplicativo APE y se asigna interés ocupacional."/>
    <s v="1005027074 - MARIA JOSE ROJAS PEREZ"/>
    <x v="1"/>
  </r>
  <r>
    <s v="04/03/2026 13:18:33"/>
    <s v="1090427589 - HANNET YULIETH VELASQUEZ VILLAMIZAR"/>
    <s v="04/03/2026 00:00:00"/>
    <s v="Intermediación laboral"/>
    <s v="Se realiza orientación sobre el uso del aplicativo APE y se asigna interés ocupacional."/>
    <s v="37274205 - AMPARO LISSET URBANO RAGUA"/>
    <x v="1"/>
  </r>
  <r>
    <s v="04/03/2026 13:18:55"/>
    <s v="1090427589 - HANNET YULIETH VELASQUEZ VILLAMIZAR"/>
    <s v="04/03/2026 00:00:00"/>
    <s v="Intermediación laboral"/>
    <s v="Se realiza orientación sobre el uso del aplicativo APE y se asigna interés ocupacional."/>
    <s v="1071425 - ARIANNYS YOSELIN ROMERO PUERTA"/>
    <x v="1"/>
  </r>
  <r>
    <s v="04/03/2026 13:19:21"/>
    <s v="1090427589 - HANNET YULIETH VELASQUEZ VILLAMIZAR"/>
    <s v="04/03/2026 00:00:00"/>
    <s v="Intermediación laboral"/>
    <s v="Se realiza orientación sobre el uso del aplicativo APE y se asigna interés ocupacional."/>
    <s v="1116494604 - LESLY TATIANA PARRA BARAJAS"/>
    <x v="1"/>
  </r>
  <r>
    <s v="04/03/2026 13:19:57"/>
    <s v="1090427589 - HANNET YULIETH VELASQUEZ VILLAMIZAR"/>
    <s v="04/03/2026 00:00:00"/>
    <s v="Intermediación laboral"/>
    <s v="Se realiza orientación sobre el uso del aplicativo APE y se asigna interés ocupacional."/>
    <s v="1066284688 - JAMES ISAC ARIZA GUTIERREZ"/>
    <x v="1"/>
  </r>
  <r>
    <s v="04/03/2026 13:20:22"/>
    <s v="1090427589 - HANNET YULIETH VELASQUEZ VILLAMIZAR"/>
    <s v="04/03/2026 00:00:00"/>
    <s v="Intermediación laboral"/>
    <s v="Se realiza orientación sobre el uso del aplicativo APE y se asigna interés ocupacional."/>
    <s v="1094052549 - DANNA SOFIA VILLAMIZAR CAICEDO"/>
    <x v="1"/>
  </r>
  <r>
    <s v="04/03/2026 13:43:51"/>
    <s v="1090427589 - HANNET YULIETH VELASQUEZ VILLAMIZAR"/>
    <s v="04/03/2026 00:00:00"/>
    <s v="Intermediación laboral"/>
    <s v="Se realiza orientación ocupacional sobre el uso del aplicativo APE y se le indica que debe actualizar hoja de vida con los soportes en formato PDF para su posterior soporte."/>
    <s v="1004902191 - DEVYNSON DANILO BARON MALDONADO"/>
    <x v="1"/>
  </r>
  <r>
    <s v="04/03/2026 13:44:32"/>
    <s v="1090427589 - HANNET YULIETH VELASQUEZ VILLAMIZAR"/>
    <s v="04/03/2026 00:00:00"/>
    <s v="Intermediación laboral"/>
    <s v="Se realiza orientación ocupacional sobre el uso del aplicativo APE y se le indica que debe actualizar hoja de vida con los soportes en formato PDF para su posterior soporte."/>
    <s v="1090524755 - YULIANA KATHERINE CULCHAC PORTILLA"/>
    <x v="1"/>
  </r>
  <r>
    <s v="04/03/2026 13:47:10"/>
    <s v="1090427589 - HANNET YULIETH VELASQUEZ VILLAMIZAR"/>
    <s v="04/03/2026 00:00:00"/>
    <s v="Intermediación laboral"/>
    <s v="Se realiza orientación ocupacional sobre el uso del aplicativo APE y se le indica que debe actualizar hoja de vida con los soportes en formato PDF para su posterior soporte."/>
    <s v="60351669 - NERSA MARIA RUBIO"/>
    <x v="1"/>
  </r>
  <r>
    <s v="04/03/2026 13:47:31"/>
    <s v="1090427589 - HANNET YULIETH VELASQUEZ VILLAMIZAR"/>
    <s v="04/03/2026 00:00:00"/>
    <s v="Intermediación laboral"/>
    <s v="Se realiza orientación ocupacional sobre el uso del aplicativo APE y se le indica que debe actualizar hoja de vida con los soportes en formato PDF para su posterior soporte."/>
    <s v="1093755226 - MAYRA NATALI GELVEZ CONTRERAS"/>
    <x v="1"/>
  </r>
  <r>
    <s v="04/03/2026 13:56:30"/>
    <s v="1090427589 - HANNET YULIETH VELASQUEZ VILLAMIZAR"/>
    <s v="04/03/2026 00:00:00"/>
    <s v="Intermediación laboral"/>
    <s v="Se realiza orientación ocupacional sobre el uso del aplicativo APE y se le indica que debe actualizar hoja de vida con los soportes en formato PDF para su posterior soporte."/>
    <s v="1090362376 - VEROSMIN BOHORQUEZ PABON"/>
    <x v="1"/>
  </r>
  <r>
    <s v="04/03/2026 13:56:57"/>
    <s v="1090427589 - HANNET YULIETH VELASQUEZ VILLAMIZAR"/>
    <s v="04/03/2026 00:00:00"/>
    <s v="Intermediación laboral"/>
    <s v="Se realiza orientación ocupacional sobre el uso del aplicativo APE y se le indica que debe actualizar hoja de vida con los soportes en formato PDF para su posterior soporte."/>
    <s v="1090468687 - ERIKA MARIA GOMEZ CAICEDO"/>
    <x v="1"/>
  </r>
  <r>
    <s v="04/03/2026 13:58:43"/>
    <s v="1090427589 - HANNET YULIETH VELASQUEZ VILLAMIZAR"/>
    <s v="04/03/2026 00:00:00"/>
    <s v="Intermediación laboral"/>
    <s v="Se realiza orientación ocupacional sobre el uso del aplicativo APE y se le indica que debe actualizar hoja de vida con los soportes en formato PDF para su posterior soporte."/>
    <s v="60355975 - MARIA ORFELINA MARTINEZ RAMIREZ"/>
    <x v="1"/>
  </r>
  <r>
    <s v="04/03/2026 13:59:26"/>
    <s v="1090427589 - HANNET YULIETH VELASQUEZ VILLAMIZAR"/>
    <s v="04/03/2026 00:00:00"/>
    <s v="Intermediación laboral"/>
    <s v="Se realiza orientación ocupacional sobre el uso del aplicativo APE y se le indica que debe actualizar hoja de vida con los soportes en formato PDF para su posterior soporte."/>
    <s v="1090525307 - YULIETH MOLINA SOMOZA"/>
    <x v="1"/>
  </r>
  <r>
    <s v="04/03/2026 14:09:39"/>
    <s v="1090427589 - HANNET YULIETH VELASQUEZ VILLAMIZAR"/>
    <s v="04/03/2026 00:00:00"/>
    <s v="Intermediación laboral"/>
    <s v="Se realiza orientación ocupacional sobre el uso del aplicativo APE y se le indica que debe actualizar hoja de vida con los soportes en formato PDF para su posterior soporte."/>
    <s v="1116235634 - DANA RAMIREZ RESTREPO"/>
    <x v="1"/>
  </r>
  <r>
    <s v="04/03/2026 14:10:04"/>
    <s v="1090427589 - HANNET YULIETH VELASQUEZ VILLAMIZAR"/>
    <s v="04/03/2026 00:00:00"/>
    <s v="Intermediación laboral"/>
    <s v="Se realiza orientación ocupacional sobre el uso del aplicativo APE y se le indica que debe actualizar hoja de vida con los soportes en formato PDF para su posterior soporte."/>
    <s v="1094279845 - ANGEE TATIANA CETINA ARAQUE"/>
    <x v="1"/>
  </r>
  <r>
    <s v="06/03/2026 08:51:17"/>
    <s v="1090427589 - HANNET YULIETH VELASQUEZ VILLAMIZAR"/>
    <s v="06/03/2026 00:00:00"/>
    <s v="Intermediación laboral"/>
    <s v="FERIA DE LA MUJER:: SE REALIZA ORIENTACION SOBRE EL USO DEL APLICATIVO APE Y SE RESTABLECE CONTRASÑEA"/>
    <s v="1090486555 - BEIBY MAKENCY CARDENAS OLIVEROS"/>
    <x v="1"/>
  </r>
  <r>
    <s v="06/03/2026 09:14:42"/>
    <s v="1090427589 - HANNET YULIETH VELASQUEZ VILLAMIZAR"/>
    <s v="06/03/2026 00:00:00"/>
    <s v="Intermediación laboral"/>
    <s v="FERIA DE LA MUJER:: Se realiza orientación ocupacional sobre el uso del aplicativo APE y se le indica que debe actualizar hoja de vida con los soportes en formato PDF para su posterior soporte."/>
    <s v="27732497 - CECILIA AMPARO BARRERA VERA"/>
    <x v="1"/>
  </r>
  <r>
    <s v="06/03/2026 09:15:46"/>
    <s v="1090427589 - HANNET YULIETH VELASQUEZ VILLAMIZAR"/>
    <s v="06/03/2026 00:00:00"/>
    <s v="Intermediación laboral"/>
    <s v="FERIA DE LA MUJER:: Se realiza orientación ocupacional sobre el uso del aplicativo APE y se le indica que debe actualizar hoja de vida con los soportes en formato PDF para su posterior soporte."/>
    <s v="27819010 - AMPARO VALDERRAMA PEÑARANDA"/>
    <x v="1"/>
  </r>
  <r>
    <s v="06/03/2026 09:16:29"/>
    <s v="1090427589 - HANNET YULIETH VELASQUEZ VILLAMIZAR"/>
    <s v="06/03/2026 00:00:00"/>
    <s v="Intermediación laboral"/>
    <s v="FERIA DE LA MUJER:: Se realiza orientación ocupacional sobre el uso del aplicativo APE y se le indica que debe actualizar hoja de vida con los soportes en formato PDF para su posterior soporte."/>
    <s v="1090372187 - CONSUELO ORTEGA ANTELIZ"/>
    <x v="1"/>
  </r>
  <r>
    <s v="06/03/2026 09:17:57"/>
    <s v="1090427589 - HANNET YULIETH VELASQUEZ VILLAMIZAR"/>
    <s v="06/03/2026 00:00:00"/>
    <s v="Intermediación laboral"/>
    <s v="FERIA DE LA MUJER:: Se realiza orientación ocupacional sobre el uso del aplicativo APE y se le indica que debe actualizar hoja de vida con los soportes en formato PDF para su posterior soporte."/>
    <s v="1090369999 - ANA MARIA ANGARITA BECERRA"/>
    <x v="1"/>
  </r>
  <r>
    <s v="06/03/2026 10:23:30"/>
    <s v="1090427589 - HANNET YULIETH VELASQUEZ VILLAMIZAR"/>
    <s v="06/03/2026 00:00:00"/>
    <s v="Intermediación laboral"/>
    <s v="FERIA DE LA MUJER:: Se realiza orientación ocupacional sobre el uso del aplicativo APE y se le indica que debe actualizar hoja de vida con los soportes en formato PDF para su posterior soporte."/>
    <s v="63516900 - SANDRA PATRICIA GOMEZ PEÑALOZA"/>
    <x v="1"/>
  </r>
  <r>
    <s v="06/03/2026 10:26:17"/>
    <s v="1090427589 - HANNET YULIETH VELASQUEZ VILLAMIZAR"/>
    <s v="06/03/2026 00:00:00"/>
    <s v="Intermediación laboral"/>
    <s v="FERIA DE LA MUJER:: Se realiza orientación ocupacional sobre el uso del aplicativo APE y se le indica que debe actualizar hoja de vida con los soportes en formato PDF para su posterior soporte."/>
    <s v="1090373209 - ANA MILENA ARIAS AMARILLO"/>
    <x v="1"/>
  </r>
  <r>
    <s v="06/03/2026 10:28:17"/>
    <s v="1090427589 - HANNET YULIETH VELASQUEZ VILLAMIZAR"/>
    <s v="06/03/2026 00:00:00"/>
    <s v="Intermediación laboral"/>
    <s v="FERIA DE LA MUJER:: Se realiza orientación ocupacional sobre el uso del aplicativo APE y se le indica que debe actualizar hoja de vida con los soportes en formato PDF para su posterior soporte."/>
    <s v="1094858299 - MARIA ISABEL QUIJANO HERNANDEZ"/>
    <x v="1"/>
  </r>
  <r>
    <s v="06/03/2026 11:29:59"/>
    <s v="1090427589 - HANNET YULIETH VELASQUEZ VILLAMIZAR"/>
    <s v="06/03/2026 00:00:00"/>
    <s v="Intermediación laboral"/>
    <s v="FERIA DE LA MUJER:: Se realiza orientación ocupacional sobre el uso del aplicativo APE y se le indica que debe actualizar hoja de vida con los soportes en formato PDF para su posterior soporte."/>
    <s v="1094167343 - JESSSICA  KATERINE PEÑA LOPEZ"/>
    <x v="1"/>
  </r>
  <r>
    <s v="11/03/2026 09:23:49"/>
    <s v="1090427589 - HANNET YULIETH VELASQUEZ VILLAMIZAR"/>
    <s v="11/03/2026 00:00:00"/>
    <s v="Intermediación laboral"/>
    <s v="se realizo orientación sobre el uso del aplicativo y se restableció contraseña"/>
    <s v="37294441 - MARIA GABRIELA OJEDA ORTIZ"/>
    <x v="1"/>
  </r>
  <r>
    <s v="08/04/2026 09:09:15"/>
    <s v="1090427589 - HANNET YULIETH VELASQUEZ VILLAMIZAR"/>
    <s v="08/04/2026 00:00:00"/>
    <s v="Intermediación laboral"/>
    <s v="Se realizó orientación sobre el uso del aplicativo APE y por solicitud del empleador fue seleccionado en vacante de la empresa con Nit. 901514217"/>
    <s v="88192279 - BERTIS LASSO SERRANO"/>
    <x v="2"/>
  </r>
  <r>
    <s v="08/04/2026 09:10:25"/>
    <s v="1090427589 - HANNET YULIETH VELASQUEZ VILLAMIZAR"/>
    <s v="08/04/2026 00:00:00"/>
    <s v="Intermediación laboral"/>
    <s v="Se realizó orientación sobre el uso del aplicativo APE y por solicitud del empleador fue seleccionado en vacante de la empresa con Nit. 901514217"/>
    <s v="5229639 - YONNY SANTOS FLORES PINTO"/>
    <x v="2"/>
  </r>
  <r>
    <s v="08/04/2026 09:11:40"/>
    <s v="1090427589 - HANNET YULIETH VELASQUEZ VILLAMIZAR"/>
    <s v="08/04/2026 00:00:00"/>
    <s v="Intermediación laboral"/>
    <s v="Se realizó orientación sobre el uso del aplicativo APE y por solicitud del empleador fue seleccionado en vacante de la empresa con Nit. 901514217"/>
    <s v="1149463158 - YOLMAN ARNOLDO RUIZ"/>
    <x v="2"/>
  </r>
  <r>
    <s v="08/04/2026 09:12:54"/>
    <s v="1090427589 - HANNET YULIETH VELASQUEZ VILLAMIZAR"/>
    <s v="08/04/2026 00:00:00"/>
    <s v="Intermediación laboral"/>
    <s v="Se realizó orientación sobre el uso del aplicativo APE y por solicitud del empleador fue seleccionado en vacante de la empresa con Nit. 901514217"/>
    <s v="1184039 - DIMAS ADONIS MARCIALES ARDILA"/>
    <x v="2"/>
  </r>
  <r>
    <s v="08/04/2026 09:13:47"/>
    <s v="1090427589 - HANNET YULIETH VELASQUEZ VILLAMIZAR"/>
    <s v="08/04/2026 00:00:00"/>
    <s v="Intermediación laboral"/>
    <s v="Se realizó orientación sobre el uso del aplicativo APE y por solicitud del empleador fue seleccionado en vacante de la empresa con Nit. 901514217"/>
    <s v="1127060425 - JOSE ARGENIS RIOS VELASCO"/>
    <x v="2"/>
  </r>
  <r>
    <s v="08/04/2026 09:14:52"/>
    <s v="1090427589 - HANNET YULIETH VELASQUEZ VILLAMIZAR"/>
    <s v="08/04/2026 00:00:00"/>
    <s v="Intermediación laboral"/>
    <s v="Se realizó orientación sobre el uso del aplicativo APE y por solicitud del empleador fue seleccionado en vacante de la empresa con Nit. 901514217"/>
    <s v="88215086 - FREDY ANTONIO REYES HERNANDEZ"/>
    <x v="2"/>
  </r>
  <r>
    <s v="08/04/2026 09:15:50"/>
    <s v="1090427589 - HANNET YULIETH VELASQUEZ VILLAMIZAR"/>
    <s v="08/04/2026 00:00:00"/>
    <s v="Intermediación laboral"/>
    <s v="Se realizó orientación sobre el uso del aplicativo APE y por solicitud del empleador fue seleccionado en vacante de la empresa con Nit. 901514217"/>
    <s v="1127061875 - CESAR ANTONIO NIETO FUENTES"/>
    <x v="2"/>
  </r>
  <r>
    <s v="08/04/2026 09:16:39"/>
    <s v="1090427589 - HANNET YULIETH VELASQUEZ VILLAMIZAR"/>
    <s v="08/04/2026 00:00:00"/>
    <s v="Intermediación laboral"/>
    <s v="Se realizó orientación sobre el uso del aplicativo APE y por solicitud del empleador fue seleccionado en vacante de la empresa con Nit. 901514217"/>
    <s v="5183193 - NELSON JAVIER LADAETA ORDOÑEZ"/>
    <x v="2"/>
  </r>
  <r>
    <s v="08/04/2026 09:17:32"/>
    <s v="1090427589 - HANNET YULIETH VELASQUEZ VILLAMIZAR"/>
    <s v="08/04/2026 00:00:00"/>
    <s v="Intermediación laboral"/>
    <s v="Se realizó orientación sobre el uso del aplicativo APE y por solicitud del empleador fue seleccionado en vacante de la empresa con Nit. 901514217"/>
    <s v="1090179478 - HEYSON JAVIER GELVEZ SUAREZ"/>
    <x v="2"/>
  </r>
  <r>
    <s v="08/04/2026 09:18:18"/>
    <s v="1090427589 - HANNET YULIETH VELASQUEZ VILLAMIZAR"/>
    <s v="08/04/2026 00:00:00"/>
    <s v="Intermediación laboral"/>
    <s v="Se realizó orientación sobre el uso del aplicativo APE y por solicitud del empleador fue seleccionado en vacante de la empresa con Nit. 901514217"/>
    <s v="1092344202 - YERFINSON JOSELIN PEREZ CAMACHO"/>
    <x v="2"/>
  </r>
  <r>
    <s v="08/04/2026 09:19:03"/>
    <s v="1090427589 - HANNET YULIETH VELASQUEZ VILLAMIZAR"/>
    <s v="08/04/2026 00:00:00"/>
    <s v="Intermediación laboral"/>
    <s v="Se realizó orientación sobre el uso del aplicativo APE y por solicitud del empleador fue seleccionado en vacante de la empresa con Nit. 901514217"/>
    <s v="1092352566 - BENJAMIN MONTOYA SANCHEZ"/>
    <x v="2"/>
  </r>
  <r>
    <s v="08/04/2026 09:20:05"/>
    <s v="1090427589 - HANNET YULIETH VELASQUEZ VILLAMIZAR"/>
    <s v="08/04/2026 00:00:00"/>
    <s v="Intermediación laboral"/>
    <s v="Se realizó orientación sobre el uso del aplicativo APE y por solicitud del empleador fue seleccionado en vacante de la empresa con Nit. 901514217"/>
    <s v="10629171525 - JOSE ALFREDO GONZALEZ CASTRILLO"/>
    <x v="2"/>
  </r>
  <r>
    <s v="08/04/2026 09:21:09"/>
    <s v="1090427589 - HANNET YULIETH VELASQUEZ VILLAMIZAR"/>
    <s v="08/04/2026 00:00:00"/>
    <s v="Intermediación laboral"/>
    <s v="Se realizó orientación sobre el uso del aplicativo APE y por solicitud del empleador fue seleccionado en vacante de la empresa con Nit. 901514217"/>
    <s v="1093781743 - DIEGO CARRASCAL MORENO"/>
    <x v="2"/>
  </r>
  <r>
    <s v="08/04/2026 09:22:08"/>
    <s v="1090427589 - HANNET YULIETH VELASQUEZ VILLAMIZAR"/>
    <s v="08/04/2026 00:00:00"/>
    <s v="Intermediación laboral"/>
    <s v="Se realizó orientación sobre el uso del aplicativo APE y por solicitud del empleador fue seleccionado en vacante de la empresa con Nit. 901514217"/>
    <s v="1193132056 - JOSE JUNIOR JAIMES VERA"/>
    <x v="2"/>
  </r>
  <r>
    <s v="08/04/2026 09:22:55"/>
    <s v="1090427589 - HANNET YULIETH VELASQUEZ VILLAMIZAR"/>
    <s v="08/04/2026 00:00:00"/>
    <s v="Intermediación laboral"/>
    <s v="Se realizó orientación sobre el uso del aplicativo APE y por solicitud del empleador fue seleccionado en vacante de la empresa con Nit. 901514217"/>
    <s v="1090424164 - YAN CARLOS SAAVEDRA CONDE"/>
    <x v="2"/>
  </r>
  <r>
    <s v="08/04/2026 09:23:49"/>
    <s v="1090427589 - HANNET YULIETH VELASQUEZ VILLAMIZAR"/>
    <s v="08/04/2026 00:00:00"/>
    <s v="Intermediación laboral"/>
    <s v="Se realizó orientación sobre el uso del aplicativo APE y por solicitud del empleador fue seleccionado en vacante de la empresa con Nit. 901514217"/>
    <s v="88255965 - HEVER HERNAN CARRASCAL AREVALO"/>
    <x v="2"/>
  </r>
  <r>
    <s v="08/04/2026 09:24:56"/>
    <s v="1090427589 - HANNET YULIETH VELASQUEZ VILLAMIZAR"/>
    <s v="08/04/2026 00:00:00"/>
    <s v="Intermediación laboral"/>
    <s v="Se realizó orientación sobre el uso del aplicativo APE y por solicitud del empleador fue seleccionado en vacante de la empresa con Nit. 901514217"/>
    <s v="5236965 - RONNY RAFAEL FIGUEROA"/>
    <x v="2"/>
  </r>
  <r>
    <s v="08/04/2026 09:25:44"/>
    <s v="1090427589 - HANNET YULIETH VELASQUEZ VILLAMIZAR"/>
    <s v="08/04/2026 00:00:00"/>
    <s v="Intermediación laboral"/>
    <s v="Se realizó orientación sobre el uso del aplicativo APE y por solicitud del empleador fue seleccionado en vacante de la empresa con Nit. 901514217"/>
    <s v="88190855 - HUGO LINO GARCIA VELASCO"/>
    <x v="2"/>
  </r>
  <r>
    <s v="08/04/2026 09:26:37"/>
    <s v="1090427589 - HANNET YULIETH VELASQUEZ VILLAMIZAR"/>
    <s v="08/04/2026 00:00:00"/>
    <s v="Intermediación laboral"/>
    <s v="Se realizó orientación sobre el uso del aplicativo APE y por solicitud del empleador fue seleccionado en vacante de la empresa con Nit. 901514217"/>
    <s v="1090382382 - LUIS ALBERTO SUAREZ LOPEZ"/>
    <x v="2"/>
  </r>
  <r>
    <s v="08/04/2026 09:27:33"/>
    <s v="1090427589 - HANNET YULIETH VELASQUEZ VILLAMIZAR"/>
    <s v="08/04/2026 00:00:00"/>
    <s v="Intermediación laboral"/>
    <s v="Se realizó orientación sobre el uso del aplicativo APE y por solicitud del empleador fue seleccionado en vacante de la empresa con Nit. 901514217"/>
    <s v="1007367509 - YEIFER ELIAN PEREZ GARCIA"/>
    <x v="2"/>
  </r>
  <r>
    <s v="08/04/2026 09:28:23"/>
    <s v="1090427589 - HANNET YULIETH VELASQUEZ VILLAMIZAR"/>
    <s v="08/04/2026 00:00:00"/>
    <s v="Intermediación laboral"/>
    <s v="Se realizó orientación sobre el uso del aplicativo APE y por solicitud del empleador fue seleccionado en vacante de la empresa con Nit. 901514217"/>
    <s v="1092336159 - HUGO ALEXANDRO GARCIA BLANCO"/>
    <x v="2"/>
  </r>
  <r>
    <s v="08/04/2026 09:29:45"/>
    <s v="1090427589 - HANNET YULIETH VELASQUEZ VILLAMIZAR"/>
    <s v="08/04/2026 00:00:00"/>
    <s v="Intermediación laboral"/>
    <s v="Se realizó orientación sobre el uso del aplicativo APE y por solicitud del empleador fue seleccionado en vacante de la empresa con Nit. 901514217"/>
    <s v="586459981 - JORGE LUIS MENDOZA SOTO"/>
    <x v="2"/>
  </r>
  <r>
    <s v="08/04/2026 09:30:47"/>
    <s v="1090427589 - HANNET YULIETH VELASQUEZ VILLAMIZAR"/>
    <s v="08/04/2026 00:00:00"/>
    <s v="Intermediación laboral"/>
    <s v="Se realizó orientación sobre el uso del aplicativo APE y por solicitud del empleador fue seleccionado en vacante de la empresa con Nit. 901514217"/>
    <s v="1093798276 - ANDRES FELIPE PEREZ RUIZ"/>
    <x v="2"/>
  </r>
  <r>
    <s v="08/04/2026 09:31:37"/>
    <s v="1090427589 - HANNET YULIETH VELASQUEZ VILLAMIZAR"/>
    <s v="08/04/2026 00:00:00"/>
    <s v="Intermediación laboral"/>
    <s v="Se realizó orientación sobre el uso del aplicativo APE y por solicitud del empleador fue seleccionado en vacante de la empresa con Nit. 901514217"/>
    <s v="1091964877 - DANIEL BOTELLO"/>
    <x v="2"/>
  </r>
  <r>
    <s v="08/04/2026 09:51:32"/>
    <s v="1090427589 - HANNET YULIETH VELASQUEZ VILLAMIZAR"/>
    <s v="08/04/2026 00:00:00"/>
    <s v="Intermediación laboral"/>
    <s v="Se realizó orientación sobre el uso del aplicativo APE y por solicitud del empleador fue seleccionado en vacante de la empresa con Nit. 901514217"/>
    <s v="88273256 - NELSON YOEL PARADA REYES"/>
    <x v="2"/>
  </r>
  <r>
    <s v="08/04/2026 09:52:44"/>
    <s v="1090427589 - HANNET YULIETH VELASQUEZ VILLAMIZAR"/>
    <s v="08/04/2026 00:00:00"/>
    <s v="Intermediación laboral"/>
    <s v="Se realizó orientación sobre el uso del aplicativo APE y por solicitud del empleador fue seleccionado en vacante de la empresa con Nit. 901514217"/>
    <s v="1092355572 - JHON ALEXANDER ESTUPIÑAN SILVA"/>
    <x v="2"/>
  </r>
  <r>
    <s v="08/04/2026 09:53:37"/>
    <s v="1090427589 - HANNET YULIETH VELASQUEZ VILLAMIZAR"/>
    <s v="08/04/2026 00:00:00"/>
    <s v="Intermediación laboral"/>
    <s v="Se realizó orientación sobre el uso del aplicativo APE y por solicitud del empleador fue seleccionado en vacante de la empresa con Nit. 901514217"/>
    <s v="1090448010 - KAREN ANGELICA CABALLERO LEON"/>
    <x v="2"/>
  </r>
  <r>
    <s v="08/04/2026 09:54:37"/>
    <s v="1090427589 - HANNET YULIETH VELASQUEZ VILLAMIZAR"/>
    <s v="08/04/2026 00:00:00"/>
    <s v="Intermediación laboral"/>
    <s v="Se realizó orientación sobre el uso del aplicativo APE y por solicitud del empleador fue seleccionado en vacante de la empresa con Nit. 901514217"/>
    <s v="1090433992 - CARLOS ALIRO NIEBLES SANTIAGO"/>
    <x v="2"/>
  </r>
  <r>
    <s v="08/04/2026 09:55:25"/>
    <s v="1090427589 - HANNET YULIETH VELASQUEZ VILLAMIZAR"/>
    <s v="08/04/2026 00:00:00"/>
    <s v="Intermediación laboral"/>
    <s v="Se realizó orientación sobre el uso del aplicativo APE y por solicitud del empleador fue seleccionado en vacante de la empresa con Nit. 901514217"/>
    <s v="88292124 - FRANKLIN PEREZ BERMON"/>
    <x v="2"/>
  </r>
  <r>
    <s v="08/04/2026 09:56:16"/>
    <s v="1090427589 - HANNET YULIETH VELASQUEZ VILLAMIZAR"/>
    <s v="08/04/2026 00:00:00"/>
    <s v="Intermediación laboral"/>
    <s v="Se realizó orientación sobre el uso del aplicativo APE y por solicitud del empleador fue seleccionado en vacante de la empresa con Nit. 901514217"/>
    <s v="1090177570 - OSCAR OMAR GELVEZ SUAREZ"/>
    <x v="2"/>
  </r>
  <r>
    <s v="08/04/2026 09:56:59"/>
    <s v="1090427589 - HANNET YULIETH VELASQUEZ VILLAMIZAR"/>
    <s v="08/04/2026 00:00:00"/>
    <s v="Intermediación laboral"/>
    <s v="Se realizó orientación sobre el uso del aplicativo APE y por solicitud del empleador fue seleccionado en vacante de la empresa con Nit. 901514217"/>
    <s v="1091379071 - NEIKER JOSSUE BLANQUICETT MONSALVE"/>
    <x v="2"/>
  </r>
  <r>
    <s v="08/04/2026 09:57:59"/>
    <s v="1090427589 - HANNET YULIETH VELASQUEZ VILLAMIZAR"/>
    <s v="08/04/2026 00:00:00"/>
    <s v="Intermediación laboral"/>
    <s v="Se realizó orientación sobre el uso del aplicativo APE y por solicitud del empleador fue seleccionado en vacante de la empresa con Nit. 901514217"/>
    <s v="1092344547 - CARLOS MIGUEL JAIME ALVAREZ"/>
    <x v="2"/>
  </r>
  <r>
    <s v="08/04/2026 09:59:08"/>
    <s v="1090427589 - HANNET YULIETH VELASQUEZ VILLAMIZAR"/>
    <s v="08/04/2026 00:00:00"/>
    <s v="Intermediación laboral"/>
    <s v="Se realizó orientación sobre el uso del aplicativo APE y por solicitud del empleador fue seleccionado en vacante de la empresa con Nit. 901514217"/>
    <s v="1092339001 - WALTER HERNANDO MANRIQUE GARAVITO"/>
    <x v="2"/>
  </r>
  <r>
    <s v="08/04/2026 09:59:57"/>
    <s v="1090427589 - HANNET YULIETH VELASQUEZ VILLAMIZAR"/>
    <s v="08/04/2026 00:00:00"/>
    <s v="Intermediación laboral"/>
    <s v="Se realizó orientación sobre el uso del aplicativo APE y por solicitud del empleador fue seleccionado en vacante de la empresa con Nit. 901514217"/>
    <s v="1094281746 - LUIS ALBERTO VILLAMIZAR MALDONADO"/>
    <x v="2"/>
  </r>
  <r>
    <s v="08/04/2026 10:00:45"/>
    <s v="1090427589 - HANNET YULIETH VELASQUEZ VILLAMIZAR"/>
    <s v="08/04/2026 00:00:00"/>
    <s v="Intermediación laboral"/>
    <s v="Se realizó orientación sobre el uso del aplicativo APE y por solicitud del empleador fue seleccionado en vacante de la empresa con Nit. 901514217"/>
    <s v="1092386226 - FAIBERTH MANUEL LASSO LEON"/>
    <x v="2"/>
  </r>
  <r>
    <s v="08/04/2026 10:01:37"/>
    <s v="1090427589 - HANNET YULIETH VELASQUEZ VILLAMIZAR"/>
    <s v="08/04/2026 00:00:00"/>
    <s v="Intermediación laboral"/>
    <s v="Se realizó orientación sobre el uso del aplicativo APE y por solicitud del empleador fue seleccionado en vacante de la empresa con Nit. 901514217"/>
    <s v="1094286346 - JOSE CANDIDO PEREZ FUENTES"/>
    <x v="2"/>
  </r>
  <r>
    <s v="08/04/2026 10:02:28"/>
    <s v="1090427589 - HANNET YULIETH VELASQUEZ VILLAMIZAR"/>
    <s v="08/04/2026 00:00:00"/>
    <s v="Intermediación laboral"/>
    <s v="Se realizó orientación sobre el uso del aplicativo APE y por solicitud del empleador fue seleccionado en vacante de la empresa con Nit. 901514217"/>
    <s v="1090518404 - ELKIN ALEXANDER CAMARGO BOADA"/>
    <x v="2"/>
  </r>
  <r>
    <s v="08/04/2026 10:03:10"/>
    <s v="1090427589 - HANNET YULIETH VELASQUEZ VILLAMIZAR"/>
    <s v="08/04/2026 00:00:00"/>
    <s v="Intermediación laboral"/>
    <s v="Se realizó orientación sobre el uso del aplicativo APE y por solicitud del empleador fue seleccionado en vacante de la empresa con Nit. 901514217"/>
    <s v="13489995 - FABIO ROBERT MONCADA VILLAMIZAR"/>
    <x v="2"/>
  </r>
  <r>
    <s v="08/04/2026 10:03:53"/>
    <s v="1090427589 - HANNET YULIETH VELASQUEZ VILLAMIZAR"/>
    <s v="08/04/2026 00:00:00"/>
    <s v="Intermediación laboral"/>
    <s v="Se realizó orientación sobre el uso del aplicativo APE y por solicitud del empleador fue seleccionado en vacante de la empresa con Nit. 901514217"/>
    <s v="5531836 - JOSE ALEXANDER DURAN DURAN"/>
    <x v="2"/>
  </r>
  <r>
    <s v="08/04/2026 10:04:38"/>
    <s v="1090427589 - HANNET YULIETH VELASQUEZ VILLAMIZAR"/>
    <s v="08/04/2026 00:00:00"/>
    <s v="Intermediación laboral"/>
    <s v="Se realizó orientación sobre el uso del aplicativo APE y por solicitud del empleador fue seleccionado en vacante de la empresa con Nit. 901514217"/>
    <s v="88159373 - JOSE ROSENDO LEAL CHACON"/>
    <x v="2"/>
  </r>
  <r>
    <s v="08/04/2026 10:05:21"/>
    <s v="1090427589 - HANNET YULIETH VELASQUEZ VILLAMIZAR"/>
    <s v="08/04/2026 00:00:00"/>
    <s v="Intermediación laboral"/>
    <s v="Se realizó orientación sobre el uso del aplicativo APE y por solicitud del empleador fue seleccionado en vacante de la empresa con Nit. 901514217"/>
    <s v="1007364677 - JOVANNYS MORA ARDILA"/>
    <x v="2"/>
  </r>
  <r>
    <s v="08/04/2026 10:06:00"/>
    <s v="1090427589 - HANNET YULIETH VELASQUEZ VILLAMIZAR"/>
    <s v="08/04/2026 00:00:00"/>
    <s v="Intermediación laboral"/>
    <s v="Se realizó orientación sobre el uso del aplicativo APE y por solicitud del empleador fue seleccionado en vacante de la empresa con Nit. 901514217"/>
    <s v="1127597924 - KARLA GABRIELA MONROY PEÑA"/>
    <x v="2"/>
  </r>
  <r>
    <s v="08/04/2026 10:06:50"/>
    <s v="1090427589 - HANNET YULIETH VELASQUEZ VILLAMIZAR"/>
    <s v="08/04/2026 00:00:00"/>
    <s v="Intermediación laboral"/>
    <s v="Se realizó orientación sobre el uso del aplicativo APE y por solicitud del empleador fue seleccionado en vacante de la empresa con Nit. 901514217"/>
    <s v="13410973 - JOSE AMBROSIO JAIMES TORRES"/>
    <x v="2"/>
  </r>
  <r>
    <s v="08/04/2026 10:07:36"/>
    <s v="1090427589 - HANNET YULIETH VELASQUEZ VILLAMIZAR"/>
    <s v="08/04/2026 00:00:00"/>
    <s v="Intermediación laboral"/>
    <s v="Se realizó orientación sobre el uso del aplicativo APE y por solicitud del empleador fue seleccionado en vacante de la empresa con Nit. 901514217"/>
    <s v="1090515237 - EIVER FERNANDO CONTRERAS"/>
    <x v="2"/>
  </r>
  <r>
    <s v="08/04/2026 10:08:25"/>
    <s v="1090427589 - HANNET YULIETH VELASQUEZ VILLAMIZAR"/>
    <s v="08/04/2026 00:00:00"/>
    <s v="Intermediación laboral"/>
    <s v="Se realizó orientación sobre el uso del aplicativo APE y por solicitud del empleador fue seleccionado en vacante de la empresa con Nit. 901514217"/>
    <s v="1090506769 - MARÍA FERNANDA BÁEZ ZAMUDIO"/>
    <x v="2"/>
  </r>
  <r>
    <s v="08/04/2026 10:09:10"/>
    <s v="1090427589 - HANNET YULIETH VELASQUEZ VILLAMIZAR"/>
    <s v="08/04/2026 00:00:00"/>
    <s v="Intermediación laboral"/>
    <s v="Se realizó orientación sobre el uso del aplicativo APE y por solicitud del empleador fue seleccionado en vacante de la empresa con Nit. 901514217"/>
    <s v="13507886 - JULIAN LOPEZ JAIMES"/>
    <x v="2"/>
  </r>
  <r>
    <s v="08/04/2026 10:09:48"/>
    <s v="1090427589 - HANNET YULIETH VELASQUEZ VILLAMIZAR"/>
    <s v="08/04/2026 00:00:00"/>
    <s v="Intermediación laboral"/>
    <s v="Se realizó orientación sobre el uso del aplicativo APE y por solicitud del empleador fue seleccionado en vacante de la empresa con Nit. 901514217"/>
    <s v="1093802124 - FRANKLIN ALEXANDER GUTIERREZ VEGA"/>
    <x v="2"/>
  </r>
  <r>
    <s v="08/04/2026 10:10:34"/>
    <s v="1090427589 - HANNET YULIETH VELASQUEZ VILLAMIZAR"/>
    <s v="08/04/2026 00:00:00"/>
    <s v="Intermediación laboral"/>
    <s v="Se realizó orientación sobre el uso del aplicativo APE y por solicitud del empleador fue seleccionado en vacante de la empresa con Nit. 901514217"/>
    <s v="88217218 - JAVIER MORENO CHAPARRO"/>
    <x v="2"/>
  </r>
  <r>
    <s v="08/04/2026 10:11:18"/>
    <s v="1090427589 - HANNET YULIETH VELASQUEZ VILLAMIZAR"/>
    <s v="08/04/2026 00:00:00"/>
    <s v="Intermediación laboral"/>
    <s v="Se realizó orientación sobre el uso del aplicativo APE y por solicitud del empleador fue seleccionado en vacante de la empresa con Nit. 901514217"/>
    <s v="1093142070 - LUSHAY ANDREA GONZALEZ VILLAMIZAR"/>
    <x v="2"/>
  </r>
  <r>
    <s v="08/04/2026 10:12:00"/>
    <s v="1090427589 - HANNET YULIETH VELASQUEZ VILLAMIZAR"/>
    <s v="08/04/2026 00:00:00"/>
    <s v="Intermediación laboral"/>
    <s v="Se realizó orientación sobre el uso del aplicativo APE y por solicitud del empleador fue seleccionado en vacante de la empresa con Nit. 901514217"/>
    <s v="88227169 - NEPTALY CAMARGO MARIN"/>
    <x v="2"/>
  </r>
  <r>
    <s v="08/04/2026 10:12:43"/>
    <s v="1090427589 - HANNET YULIETH VELASQUEZ VILLAMIZAR"/>
    <s v="08/04/2026 00:00:00"/>
    <s v="Intermediación laboral"/>
    <s v="Se realizó orientación sobre el uso del aplicativo APE y por solicitud del empleador fue seleccionado en vacante de la empresa con Nit. 901514217"/>
    <s v="88215661 - CELSO CAMARGO MARIN"/>
    <x v="2"/>
  </r>
  <r>
    <s v="08/04/2026 10:13:26"/>
    <s v="1090427589 - HANNET YULIETH VELASQUEZ VILLAMIZAR"/>
    <s v="08/04/2026 00:00:00"/>
    <s v="Intermediación laboral"/>
    <s v="Se realizó orientación sobre el uso del aplicativo APE y por solicitud del empleador fue seleccionado en vacante de la empresa con Nit. 901514217"/>
    <s v="88275948 - ALEXANDER OVALLES MIRANDA"/>
    <x v="2"/>
  </r>
  <r>
    <s v="08/04/2026 10:14:08"/>
    <s v="1090427589 - HANNET YULIETH VELASQUEZ VILLAMIZAR"/>
    <s v="08/04/2026 00:00:00"/>
    <s v="Intermediación laboral"/>
    <s v="Se realizó orientación sobre el uso del aplicativo APE y por solicitud del empleador fue seleccionado en vacante de la empresa con Nit. 901514217"/>
    <s v="1090529626 - BREIDI ANDREI CORONEL OMAÑA"/>
    <x v="2"/>
  </r>
  <r>
    <s v="08/04/2026 10:14:48"/>
    <s v="1090427589 - HANNET YULIETH VELASQUEZ VILLAMIZAR"/>
    <s v="08/04/2026 00:00:00"/>
    <s v="Intermediación laboral"/>
    <s v="Se realizó orientación sobre el uso del aplicativo APE y por solicitud del empleador fue seleccionado en vacante de la empresa con Nit. 901514217"/>
    <s v="1093745236 - ENDERSON ALEXANDER GOMEZ MORENO"/>
    <x v="2"/>
  </r>
  <r>
    <s v="08/04/2026 10:15:28"/>
    <s v="1090427589 - HANNET YULIETH VELASQUEZ VILLAMIZAR"/>
    <s v="08/04/2026 00:00:00"/>
    <s v="Intermediación laboral"/>
    <s v="Se realizó orientación sobre el uso del aplicativo APE y por solicitud del empleador fue seleccionado en vacante de la empresa con Nit. 901514217"/>
    <s v="88143133 - ELGAR EMIRO DIAZ ROPERO"/>
    <x v="2"/>
  </r>
  <r>
    <s v="08/04/2026 10:16:13"/>
    <s v="1090427589 - HANNET YULIETH VELASQUEZ VILLAMIZAR"/>
    <s v="08/04/2026 00:00:00"/>
    <s v="Intermediación laboral"/>
    <s v="Se realizó orientación sobre el uso del aplicativo APE y por solicitud del empleador fue seleccionado en vacante de la empresa con Nit. 901514217"/>
    <s v="88196872 - LUIS FERNANDO MENDOZA CACERES"/>
    <x v="2"/>
  </r>
  <r>
    <s v="08/04/2026 10:16:57"/>
    <s v="1090427589 - HANNET YULIETH VELASQUEZ VILLAMIZAR"/>
    <s v="08/04/2026 00:00:00"/>
    <s v="Intermediación laboral"/>
    <s v="Se realizó orientación sobre el uso del aplicativo APE y por solicitud del empleador fue seleccionado en vacante de la empresa con Nit. 901514217"/>
    <s v="1007437960 - EUSTACIO GUEVARA MARQUEZ"/>
    <x v="2"/>
  </r>
  <r>
    <s v="08/04/2026 10:17:43"/>
    <s v="1090427589 - HANNET YULIETH VELASQUEZ VILLAMIZAR"/>
    <s v="08/04/2026 00:00:00"/>
    <s v="Intermediación laboral"/>
    <s v="Se realizó orientación sobre el uso del aplicativo APE y por solicitud del empleador fue seleccionado en vacante de la empresa con Nit. 901514217"/>
    <s v="684200 - JOHNNY JOSE GUTIERREZ MARQUEZ"/>
    <x v="2"/>
  </r>
  <r>
    <s v="08/04/2026 10:18:35"/>
    <s v="1090427589 - HANNET YULIETH VELASQUEZ VILLAMIZAR"/>
    <s v="08/04/2026 00:00:00"/>
    <s v="Intermediación laboral"/>
    <s v="Se realizó orientación sobre el uso del aplicativo APE y por solicitud del empleador fue seleccionado en vacante de la empresa con Nit. 901514217"/>
    <s v="13270332 - LUIS ALBERTO CARRIEDO ESPINEL"/>
    <x v="2"/>
  </r>
  <r>
    <s v="08/04/2026 10:19:26"/>
    <s v="1090427589 - HANNET YULIETH VELASQUEZ VILLAMIZAR"/>
    <s v="08/04/2026 00:00:00"/>
    <s v="Intermediación laboral"/>
    <s v="Se realizó orientación sobre el uso del aplicativo APE y por solicitud del empleador fue seleccionado en vacante de la empresa con Nit. 901514217"/>
    <s v="1004878022 - KAREN ALEXANDRA MORANTES BOHORQUEZ"/>
    <x v="2"/>
  </r>
  <r>
    <s v="08/04/2026 10:20:13"/>
    <s v="1090427589 - HANNET YULIETH VELASQUEZ VILLAMIZAR"/>
    <s v="08/04/2026 00:00:00"/>
    <s v="Intermediación laboral"/>
    <s v="Se realizó orientación sobre el uso del aplicativo APE y por solicitud del empleador fue seleccionado en vacante de la empresa con Nit. 901514217"/>
    <s v="13493884 - JORGE ARIDES PARRA GARCIA"/>
    <x v="2"/>
  </r>
  <r>
    <s v="22/04/2026 10:15:11"/>
    <s v="1090427589 - HANNET YULIETH VELASQUEZ VILLAMIZAR"/>
    <s v="22/04/2026 00:00:00"/>
    <s v="Intermediación laboral"/>
    <s v="SE REALIZA INSCRIPCION EN EL APLICATIVO"/>
    <s v="80169718 - WILLIAM JEZZID PULIDO RONCANCIO"/>
    <x v="2"/>
  </r>
  <r>
    <s v="23/04/2026 09:20:39"/>
    <s v="1090427589 - HANNET YULIETH VELASQUEZ VILLAMIZAR"/>
    <s v="23/04/2026 00:00:00"/>
    <s v="Intermediación laboral"/>
    <s v="SE REALIZO RESTABLECIMIENTO DE CONTRASE{{A"/>
    <s v="1090490916 - FRANCISCO JOSE FLOREZ GARCIA"/>
    <x v="2"/>
  </r>
  <r>
    <s v="23/04/2026 09:54:10"/>
    <s v="1090427589 - HANNET YULIETH VELASQUEZ VILLAMIZAR"/>
    <s v="23/04/2026 00:00:00"/>
    <s v="Intermediación laboral"/>
    <s v="SE RESTABLECIO CONTRASEÑA Y SE ORIENTO SOBRE EL USO DEL APLICATIVO APE"/>
    <s v="1091359051 - MARIA DE LOS ANGELES SERENO PADILLA"/>
    <x v="2"/>
  </r>
  <r>
    <s v="24/04/2026 17:01:57"/>
    <s v="1090427589 - HANNET YULIETH VELASQUEZ VILLAMIZAR"/>
    <s v="24/04/2026 00:00:00"/>
    <s v="Intermediación laboral"/>
    <s v="Se realizo orientación sobre el uso del aplicativo APE para poder hacer parte del proceso de selección de SUNSHINE BOUQUET."/>
    <s v="1091355390 - KAREN ELIZABETH RODRIGUEZ RICO"/>
    <x v="2"/>
  </r>
  <r>
    <s v="24/04/2026 17:02:25"/>
    <s v="1090427589 - HANNET YULIETH VELASQUEZ VILLAMIZAR"/>
    <s v="24/04/2026 00:00:00"/>
    <s v="Intermediación laboral"/>
    <s v="Se realizo orientación sobre el uso del aplicativo APE para poder hacer parte del proceso de selección de SUNSHINE BOUQUET."/>
    <s v="1090464921 - OLGA YULIETH RODRIGUEZ ANAYA"/>
    <x v="2"/>
  </r>
  <r>
    <s v="29/04/2026 09:35:11"/>
    <s v="1090427589 - HANNET YULIETH VELASQUEZ VILLAMIZAR"/>
    <s v="29/04/2026 00:00:00"/>
    <s v="Intermediación laboral"/>
    <s v="se registra en el aplicativo"/>
    <s v="1092644872 - ÁDRIAN FELIPE CELIS BUSTOS"/>
    <x v="2"/>
  </r>
  <r>
    <s v="30/04/2026 08:09:07"/>
    <s v="1090427589 - HANNET YULIETH VELASQUEZ VILLAMIZAR"/>
    <s v="30/04/2026 00:00:00"/>
    <s v="Intermediación laboral"/>
    <s v="se realiza orientacion sobre el uso del aplicativo ape"/>
    <s v="1006409533 - YIDDRIS DANIELA BARRERA PEÑALOZA"/>
    <x v="2"/>
  </r>
  <r>
    <s v="30/04/2026 08:18:00"/>
    <s v="1090427589 - HANNET YULIETH VELASQUEZ VILLAMIZAR"/>
    <s v="30/04/2026 00:00:00"/>
    <s v="Intermediación laboral"/>
    <s v="SE REALIZA ORIENTACION SOBRE EL USO DEL APLICATIVO Y SE RESTABLECE CONTRASEÑA"/>
    <s v="1091967208 - ERNESTO YESSID BARAJAS ANGARITA"/>
    <x v="2"/>
  </r>
  <r>
    <s v="30/04/2026 09:46:51"/>
    <s v="1090427589 - HANNET YULIETH VELASQUEZ VILLAMIZAR"/>
    <s v="30/04/2026 00:00:00"/>
    <s v="Intermediación laboral"/>
    <s v="SE REALIZA ORIENTACION SOBRE EL USO DEL APLICATIVO APE"/>
    <s v="1004804926 - KAREN DAYANA GOMEZ LIZARAZO"/>
    <x v="2"/>
  </r>
  <r>
    <s v="30/04/2026 09:49:28"/>
    <s v="1090427589 - HANNET YULIETH VELASQUEZ VILLAMIZAR"/>
    <s v="30/04/2026 00:00:00"/>
    <s v="Intermediación laboral"/>
    <s v="SE REALIZA ORIENTACION SOBRE EL USO DEL APLICATIVO APE"/>
    <s v="13508387 - JORGE ENRIQUE CABALLERO ANGEL"/>
    <x v="2"/>
  </r>
  <r>
    <s v="30/04/2026 10:08:06"/>
    <s v="1090427589 - HANNET YULIETH VELASQUEZ VILLAMIZAR"/>
    <s v="30/04/2026 00:00:00"/>
    <s v="Intermediación laboral"/>
    <s v="se realiza orientacion sobre el uso del aplicativo ape y se registra"/>
    <s v="1090983051 - DEYCY FERNANDA ALDANA MARIN"/>
    <x v="2"/>
  </r>
  <r>
    <s v="30/04/2026 11:28:08"/>
    <s v="1090427589 - HANNET YULIETH VELASQUEZ VILLAMIZAR"/>
    <s v="30/04/2026 00:00:00"/>
    <s v="Intermediación laboral"/>
    <s v="se realiza orientación sobre el aplicativo ape, se cambia tipo de documento y se restablece contraseña"/>
    <s v="1093295760 - NICOLE YURANNY SIERRA SANCHEZ"/>
    <x v="2"/>
  </r>
  <r>
    <s v="06/05/2026 10:01:19"/>
    <s v="1090427589 - HANNET YULIETH VELASQUEZ VILLAMIZAR"/>
    <s v="06/05/2026 00:00:00"/>
    <s v="Intermediación laboral"/>
    <s v="se realiza orientacion sobre el uso del aplicativo ape"/>
    <s v="6663495 - SADY AUGUSTO CUBEROS MANRIQUE"/>
    <x v="3"/>
  </r>
  <r>
    <s v="08/05/2026 08:03:00"/>
    <s v="1090427589 - HANNET YULIETH VELASQUEZ VILLAMIZAR"/>
    <s v="08/05/2026 00:00:00"/>
    <s v="Intermediación laboral"/>
    <s v="SE REALIZA ORIENTACION SOBRE EL USO DEL APLICATIVO APE Y SE POSTULA  A LA VACANTE DE SU ELECCION"/>
    <s v="1193443834 - RONALD ALIRIO MEDINA TARAZONA"/>
    <x v="3"/>
  </r>
  <r>
    <s v="08/05/2026 09:25:24"/>
    <s v="1090427589 - HANNET YULIETH VELASQUEZ VILLAMIZAR"/>
    <s v="08/05/2026 00:00:00"/>
    <s v="Intermediación laboral"/>
    <s v="SE REALIZA ORIENTACION SOBRE EL USO DEL APLICATIVO APE Y SE SOPORTAN DOCUMENTOS"/>
    <s v="1090475706 - JUAN DE JESUS RAMIREZ ORTEGA"/>
    <x v="3"/>
  </r>
  <r>
    <s v="08/05/2026 14:38:53"/>
    <s v="1090427589 - HANNET YULIETH VELASQUEZ VILLAMIZAR"/>
    <s v="08/05/2026 00:00:00"/>
    <s v="Intermediación laboral"/>
    <s v="se realiza orientación sobre el uso del aplicativo APE"/>
    <s v="1090447402 - JENNY ALEJANDRA LEON ALVAREZ"/>
    <x v="3"/>
  </r>
  <r>
    <s v="08/05/2026 14:40:05"/>
    <s v="1090427589 - HANNET YULIETH VELASQUEZ VILLAMIZAR"/>
    <s v="08/05/2026 00:00:00"/>
    <s v="Intermediación laboral"/>
    <s v="se realiza orientacion sobre el uso del aplicativo ape"/>
    <s v="37290836 - XIOMARA XIMENA URON RINCON"/>
    <x v="3"/>
  </r>
  <r>
    <s v="08/05/2026 14:47:14"/>
    <s v="1090427589 - HANNET YULIETH VELASQUEZ VILLAMIZAR"/>
    <s v="08/05/2026 00:00:00"/>
    <s v="Intermediación laboral"/>
    <s v="se realiza orientacion aplicativo ape"/>
    <s v="1090370297 - MARIA LEIDY VERA JAIMES"/>
    <x v="3"/>
  </r>
  <r>
    <s v="08/05/2026 14:48:14"/>
    <s v="1090427589 - HANNET YULIETH VELASQUEZ VILLAMIZAR"/>
    <s v="08/05/2026 00:00:00"/>
    <s v="Intermediación laboral"/>
    <s v="se realiza orientacion ape"/>
    <s v="37294633 - MARIA VIVIANA ANTELIZ GONZALEZ"/>
    <x v="3"/>
  </r>
  <r>
    <s v="08/05/2026 14:49:09"/>
    <s v="1090427589 - HANNET YULIETH VELASQUEZ VILLAMIZAR"/>
    <s v="08/05/2026 00:00:00"/>
    <s v="Intermediación laboral"/>
    <s v="se realiza orientacion ape"/>
    <s v="1090364013 - MARIA LUISA QUIÑONES CASTILLO"/>
    <x v="3"/>
  </r>
  <r>
    <s v="11/05/2026 09:09:54"/>
    <s v="1090427589 - HANNET YULIETH VELASQUEZ VILLAMIZAR"/>
    <s v="11/05/2026 00:00:00"/>
    <s v="Intermediación laboral"/>
    <s v="se realiza orientaxcion sobre el uso del aplocativo ape"/>
    <s v="80728195 - JULIAN HERNANDO VELASCO SANDOVAL"/>
    <x v="3"/>
  </r>
  <r>
    <s v="11/05/2026 09:16:20"/>
    <s v="1090427589 - HANNET YULIETH VELASQUEZ VILLAMIZAR"/>
    <s v="11/05/2026 00:00:00"/>
    <s v="Intermediación laboral"/>
    <s v="se realiza orientación sobre el uso del aplicativo"/>
    <s v="581197144 - EFREN DAVID DURAN GUTIERREZ"/>
    <x v="3"/>
  </r>
  <r>
    <s v="11/05/2026 09:38:04"/>
    <s v="1090427589 - HANNET YULIETH VELASQUEZ VILLAMIZAR"/>
    <s v="11/05/2026 00:00:00"/>
    <s v="Intermediación laboral"/>
    <s v="se realiza orientacion sobre el uso del aplicativo ape"/>
    <s v="586499067 - ARICELIS ELENA CASTILLO HERRERA"/>
    <x v="3"/>
  </r>
  <r>
    <s v="11/05/2026 12:29:14"/>
    <s v="1090427589 - HANNET YULIETH VELASQUEZ VILLAMIZAR"/>
    <s v="11/05/2026 00:00:00"/>
    <s v="Intermediación laboral"/>
    <s v="se realiza orientacion sobre el uso del aplicativo ape"/>
    <s v="1073382925 - MIGUEL ANGEL ORTIZ ALVARADO"/>
    <x v="3"/>
  </r>
  <r>
    <s v="12/05/2026 10:04:25"/>
    <s v="1090427589 - HANNET YULIETH VELASQUEZ VILLAMIZAR"/>
    <s v="12/05/2026 00:00:00"/>
    <s v="Intermediación laboral"/>
    <s v="Se realizo orientación sobre el uso del aplicativo APE para poder hacer parte del proceso de selección de SUNSHINE BOUQUET."/>
    <s v="13718573 - IVAN OSORIO"/>
    <x v="3"/>
  </r>
  <r>
    <s v="12/05/2026 10:05:01"/>
    <s v="1090427589 - HANNET YULIETH VELASQUEZ VILLAMIZAR"/>
    <s v="12/05/2026 00:00:00"/>
    <s v="Intermediación laboral"/>
    <s v="Se realizo orientación sobre el uso del aplicativo APE para poder hacer parte del proceso de selección de SUNSHINE BOUQUET."/>
    <s v="60371494 - RUTH YANET ARTEAGA"/>
    <x v="3"/>
  </r>
  <r>
    <s v="12/05/2026 10:05:55"/>
    <s v="1090427589 - HANNET YULIETH VELASQUEZ VILLAMIZAR"/>
    <s v="12/05/2026 00:00:00"/>
    <s v="Intermediación laboral"/>
    <s v="Se realizo orientación sobre el uso del aplicativo APE para poder hacer parte del proceso de selección de SUNSHINE BOUQUET."/>
    <s v="1090458018 - CESAR YESID ROQUEME CARCAMO"/>
    <x v="3"/>
  </r>
  <r>
    <s v="12/05/2026 10:06:25"/>
    <s v="1090427589 - HANNET YULIETH VELASQUEZ VILLAMIZAR"/>
    <s v="12/05/2026 00:00:00"/>
    <s v="Intermediación laboral"/>
    <s v="Se realizo orientación sobre el uso del aplicativo APE para poder hacer parte del proceso de selección de SUNSHINE BOUQUET."/>
    <s v="1007909662 - EDILSON ROPERO VEGA"/>
    <x v="3"/>
  </r>
  <r>
    <s v="12/05/2026 10:06:50"/>
    <s v="1090427589 - HANNET YULIETH VELASQUEZ VILLAMIZAR"/>
    <s v="12/05/2026 00:00:00"/>
    <s v="Intermediación laboral"/>
    <s v="Se realizo orientación sobre el uso del aplicativo APE para poder hacer parte del proceso de selección de SUNSHINE BOUQUET."/>
    <s v="88200916 - RAUL LAGUADO RAMIREZ"/>
    <x v="3"/>
  </r>
  <r>
    <s v="12/05/2026 10:07:17"/>
    <s v="1090427589 - HANNET YULIETH VELASQUEZ VILLAMIZAR"/>
    <s v="12/05/2026 00:00:00"/>
    <s v="Intermediación laboral"/>
    <s v="Se realizo orientación sobre el uso del aplicativo APE para poder hacer parte del proceso de selección de SUNSHINE BOUQUET."/>
    <s v="88193312 - CARLOS JULIO RODRIGUEZ"/>
    <x v="3"/>
  </r>
  <r>
    <s v="12/05/2026 10:07:51"/>
    <s v="1090427589 - HANNET YULIETH VELASQUEZ VILLAMIZAR"/>
    <s v="12/05/2026 00:00:00"/>
    <s v="Intermediación laboral"/>
    <s v="Se realizo orientación sobre el uso del aplicativo APE para poder hacer parte del proceso de selección de SUNSHINE BOUQUET."/>
    <s v="91456142 - VICTOR MANRIQUE"/>
    <x v="3"/>
  </r>
  <r>
    <s v="12/05/2026 10:08:16"/>
    <s v="1090427589 - HANNET YULIETH VELASQUEZ VILLAMIZAR"/>
    <s v="12/05/2026 00:00:00"/>
    <s v="Intermediación laboral"/>
    <s v="Se realizo orientación sobre el uso del aplicativo APE para poder hacer parte del proceso de selección de SUNSHINE BOUQUET."/>
    <s v="1090390027 - PEDRO ELIAS EPALZA"/>
    <x v="3"/>
  </r>
  <r>
    <s v="12/05/2026 10:19:49"/>
    <s v="1090427589 - HANNET YULIETH VELASQUEZ VILLAMIZAR"/>
    <s v="12/05/2026 00:00:00"/>
    <s v="Intermediación laboral"/>
    <s v="Se realizo orientación sobre el uso del aplicativo APE para poder hacer parte del proceso de selección de SUNSHINE BOUQUET."/>
    <s v="1093741838 - NANCY AIDE ALFONSO"/>
    <x v="3"/>
  </r>
  <r>
    <s v="12/05/2026 10:20:13"/>
    <s v="1090427589 - HANNET YULIETH VELASQUEZ VILLAMIZAR"/>
    <s v="12/05/2026 00:00:00"/>
    <s v="Intermediación laboral"/>
    <s v="Se realizo orientación sobre el uso del aplicativo APE para poder hacer parte del proceso de selección de SUNSHINE BOUQUET."/>
    <s v="37274895 - DIANA MILENA CAICEDO PEÑALOSA"/>
    <x v="3"/>
  </r>
  <r>
    <s v="12/05/2026 10:23:33"/>
    <s v="1090427589 - HANNET YULIETH VELASQUEZ VILLAMIZAR"/>
    <s v="12/05/2026 00:00:00"/>
    <s v="Intermediación laboral"/>
    <s v="Se realizo orientación sobre el uso del aplicativo APE para poder hacer parte del proceso de selección de SUNSHINE BOUQUET."/>
    <s v="1090493121 - DANIELA CARVAJAL PABON"/>
    <x v="3"/>
  </r>
  <r>
    <s v="12/05/2026 10:23:55"/>
    <s v="1090427589 - HANNET YULIETH VELASQUEZ VILLAMIZAR"/>
    <s v="12/05/2026 00:00:00"/>
    <s v="Intermediación laboral"/>
    <s v="Se realizo orientación sobre el uso del aplicativo APE para poder hacer parte del proceso de selección de SUNSHINE BOUQUET."/>
    <s v="1004810990 - ANGIE VIVIANY LEAL CAICEDO"/>
    <x v="3"/>
  </r>
  <r>
    <s v="12/05/2026 10:24:17"/>
    <s v="1090427589 - HANNET YULIETH VELASQUEZ VILLAMIZAR"/>
    <s v="12/05/2026 00:00:00"/>
    <s v="Intermediación laboral"/>
    <s v="Se realizo orientación sobre el uso del aplicativo APE para poder hacer parte del proceso de selección de SUNSHINE BOUQUET."/>
    <s v="1057164184 - NEIDY MILENA VARELA GAONA"/>
    <x v="3"/>
  </r>
  <r>
    <s v="12/05/2026 10:24:58"/>
    <s v="1090427589 - HANNET YULIETH VELASQUEZ VILLAMIZAR"/>
    <s v="12/05/2026 00:00:00"/>
    <s v="Intermediación laboral"/>
    <s v="Se realizo orientación sobre el uso del aplicativo APE para poder hacer parte del proceso de selección de SUNSHINE BOUQUET."/>
    <s v="1193223944 - DIEGO ANDRES RAMIREZ ARTEAGA"/>
    <x v="3"/>
  </r>
  <r>
    <s v="12/05/2026 10:25:23"/>
    <s v="1090427589 - HANNET YULIETH VELASQUEZ VILLAMIZAR"/>
    <s v="12/05/2026 00:00:00"/>
    <s v="Intermediación laboral"/>
    <s v="Se realizo orientación sobre el uso del aplicativo APE para poder hacer parte del proceso de selección de SUNSHINE BOUQUET."/>
    <s v="37393589 - JENNERY MAYRETT OLIVARES RANGEL"/>
    <x v="3"/>
  </r>
  <r>
    <s v="12/05/2026 10:27:34"/>
    <s v="1090427589 - HANNET YULIETH VELASQUEZ VILLAMIZAR"/>
    <s v="12/05/2026 00:00:00"/>
    <s v="Intermediación laboral"/>
    <s v="Se realizo orientación sobre el uso del aplicativo APE para poder hacer parte del proceso de selección de SUNSHINE BOUQUET."/>
    <s v="1090490610 - BRENDA JOHANNA BLANCO DIAZ"/>
    <x v="3"/>
  </r>
  <r>
    <s v="12/05/2026 10:48:30"/>
    <s v="1090427589 - HANNET YULIETH VELASQUEZ VILLAMIZAR"/>
    <s v="12/05/2026 00:00:00"/>
    <s v="Intermediación laboral"/>
    <s v="Se realizo orientación sobre el uso del aplicativo APE para poder hacer parte del proceso de selección de SUNSHINE BOUQUET."/>
    <s v="60421342 - YIMMY YARITZA BAUTISTA PABON"/>
    <x v="3"/>
  </r>
  <r>
    <s v="12/05/2026 10:49:04"/>
    <s v="1090427589 - HANNET YULIETH VELASQUEZ VILLAMIZAR"/>
    <s v="12/05/2026 00:00:00"/>
    <s v="Intermediación laboral"/>
    <s v="Se realizo orientación sobre el uso del aplicativo APE para poder hacer parte del proceso de selección de SUNSHINE BOUQUET."/>
    <s v="60362116 - GLADYS CAICEDO PEÑALOZA"/>
    <x v="3"/>
  </r>
  <r>
    <s v="12/05/2026 10:49:34"/>
    <s v="1090427589 - HANNET YULIETH VELASQUEZ VILLAMIZAR"/>
    <s v="12/05/2026 00:00:00"/>
    <s v="Intermediación laboral"/>
    <s v="Se realizo orientación sobre el uso del aplicativo APE para poder hacer parte del proceso de selección de SUNSHINE BOUQUET."/>
    <s v="88210133 - JAIRO VACA MARQUEZ"/>
    <x v="3"/>
  </r>
  <r>
    <s v="12/05/2026 10:57:13"/>
    <s v="1090427589 - HANNET YULIETH VELASQUEZ VILLAMIZAR"/>
    <s v="12/05/2026 00:00:00"/>
    <s v="Intermediación laboral"/>
    <s v="Se realizo orientación sobre el uso del aplicativo APE para poder hacer parte del proceso de selección de SUNSHINE BOUQUET."/>
    <s v="1090429229 - LEONARDO AREVALO AREVALO"/>
    <x v="3"/>
  </r>
  <r>
    <s v="12/05/2026 10:57:48"/>
    <s v="1090427589 - HANNET YULIETH VELASQUEZ VILLAMIZAR"/>
    <s v="12/05/2026 00:00:00"/>
    <s v="Intermediación laboral"/>
    <s v="Se realizo orientación sobre el uso del aplicativo APE para poder hacer parte del proceso de selección de SUNSHINE BOUQUET."/>
    <s v="88183784 - JHON JAIRO AREVALO PACHECO"/>
    <x v="3"/>
  </r>
  <r>
    <s v="12/05/2026 10:59:51"/>
    <s v="1090427589 - HANNET YULIETH VELASQUEZ VILLAMIZAR"/>
    <s v="12/05/2026 00:00:00"/>
    <s v="Intermediación laboral"/>
    <s v="Se realizo orientación sobre el uso del aplicativo APE para poder hacer parte del proceso de selección de SUNSHINE BOUQUET."/>
    <s v="1090490360 - JOSE LUIS ANGARITA OVALLOS"/>
    <x v="3"/>
  </r>
  <r>
    <s v="12/05/2026 18:13:30"/>
    <s v="1090427589 - HANNET YULIETH VELASQUEZ VILLAMIZAR"/>
    <s v="12/05/2026 00:00:00"/>
    <s v="Intermediación laboral"/>
    <s v="Se realiza inscripción a la plataforma y se orienta en el uso del aplicativo APE"/>
    <s v="1092647174 - MAIRA YIRETH ACEVEDO DIAZ"/>
    <x v="3"/>
  </r>
  <r>
    <s v="12/05/2026 18:15:00"/>
    <s v="1090427589 - HANNET YULIETH VELASQUEZ VILLAMIZAR"/>
    <s v="12/05/2026 00:00:00"/>
    <s v="Intermediación laboral"/>
    <s v="Se realiza inscripción a la plataforma y se orienta en el uso del aplicativo APE"/>
    <s v="1092645557 - MARIANGEL ACEVEDO DIAZ"/>
    <x v="3"/>
  </r>
  <r>
    <s v="12/05/2026 18:16:03"/>
    <s v="1090427589 - HANNET YULIETH VELASQUEZ VILLAMIZAR"/>
    <s v="12/05/2026 00:00:00"/>
    <s v="Intermediación laboral"/>
    <s v="Se realiza inscripción a la plataforma y se orienta en el uso del aplicativo APE"/>
    <s v="1232394565 - DAILY SOFIA ACEVEDO MONCADA"/>
    <x v="3"/>
  </r>
  <r>
    <s v="12/05/2026 18:17:10"/>
    <s v="1090427589 - HANNET YULIETH VELASQUEZ VILLAMIZAR"/>
    <s v="12/05/2026 00:00:00"/>
    <s v="Intermediación laboral"/>
    <s v="Se realiza inscripción a la plataforma y se orienta en el uso del aplicativo APE"/>
    <s v="1092646056 - JOSE RAUL ACEVEDO RODRIGUEZ"/>
    <x v="3"/>
  </r>
  <r>
    <s v="12/05/2026 18:18:04"/>
    <s v="1090427589 - HANNET YULIETH VELASQUEZ VILLAMIZAR"/>
    <s v="12/05/2026 00:00:00"/>
    <s v="Intermediación laboral"/>
    <s v="Se realiza inscripción a la plataforma y se orienta en el uso del aplicativo APE"/>
    <s v="1092645654 - AMILA ANDREA ACEVEDO SILVA"/>
    <x v="3"/>
  </r>
  <r>
    <s v="12/05/2026 18:20:10"/>
    <s v="1090427589 - HANNET YULIETH VELASQUEZ VILLAMIZAR"/>
    <s v="12/05/2026 00:00:00"/>
    <s v="Intermediación laboral"/>
    <s v="Se realiza inscripción a la plataforma y se orienta en el uso del aplicativo APE"/>
    <s v="1094062705 - YOSIMAR FELIPE ALBARRACIN LAGUADO"/>
    <x v="3"/>
  </r>
  <r>
    <s v="12/05/2026 18:20:46"/>
    <s v="1090427589 - HANNET YULIETH VELASQUEZ VILLAMIZAR"/>
    <s v="12/05/2026 00:00:00"/>
    <s v="Intermediación laboral"/>
    <s v="Se realiza inscripción a la plataforma y se orienta en el uso del aplicativo APE"/>
    <s v="1091985773 - FRINDY XIMENA ALBARRACIN MORENO"/>
    <x v="3"/>
  </r>
  <r>
    <s v="12/05/2026 18:21:57"/>
    <s v="1090427589 - HANNET YULIETH VELASQUEZ VILLAMIZAR"/>
    <s v="12/05/2026 00:00:00"/>
    <s v="Intermediación laboral"/>
    <s v="Se realiza inscripción a la plataforma y se orienta en el uso del aplicativo APE"/>
    <s v="1092743618 - DIANA KARLEY ALVAREZ PABON"/>
    <x v="3"/>
  </r>
  <r>
    <s v="12/05/2026 18:22:53"/>
    <s v="1090427589 - HANNET YULIETH VELASQUEZ VILLAMIZAR"/>
    <s v="12/05/2026 00:00:00"/>
    <s v="Intermediación laboral"/>
    <s v="Se realiza inscripción a la plataforma y se orienta en el uso del aplicativo APE"/>
    <s v="48344371029 - SAMUEL ELIAS ALVAREZ SANDOVAL"/>
    <x v="3"/>
  </r>
  <r>
    <s v="12/05/2026 18:24:29"/>
    <s v="1090427589 - HANNET YULIETH VELASQUEZ VILLAMIZAR"/>
    <s v="12/05/2026 00:00:00"/>
    <s v="Intermediación laboral"/>
    <s v="Se orienta en el uso del aplicativo APE"/>
    <s v="1091363013 - DIEGO AMAYA CRUZ"/>
    <x v="3"/>
  </r>
  <r>
    <s v="12/05/2026 18:25:15"/>
    <s v="1090427589 - HANNET YULIETH VELASQUEZ VILLAMIZAR"/>
    <s v="12/05/2026 00:00:00"/>
    <s v="Intermediación laboral"/>
    <s v="Se realiza inscripción a la plataforma y se orienta en el uso del aplicativo APE"/>
    <s v="1092645510 - RUBEN DARIO ANGARITA CARRILLO"/>
    <x v="3"/>
  </r>
  <r>
    <s v="12/05/2026 18:26:59"/>
    <s v="1090427589 - HANNET YULIETH VELASQUEZ VILLAMIZAR"/>
    <s v="12/05/2026 00:00:00"/>
    <s v="Intermediación laboral"/>
    <s v="Se realiza inscripción a la plataforma y se orienta en el uso del aplicativo APE"/>
    <s v="1092646264 - JESUS DAVID ANGARITA GARCIA"/>
    <x v="3"/>
  </r>
  <r>
    <s v="12/05/2026 18:27:39"/>
    <s v="1090427589 - HANNET YULIETH VELASQUEZ VILLAMIZAR"/>
    <s v="12/05/2026 00:00:00"/>
    <s v="Intermediación laboral"/>
    <s v="Se realiza inscripción a la plataforma y se orienta en el uso del aplicativo APE"/>
    <s v="1092003512 - NICOLAS AARON ANGARITA MENDOZA"/>
    <x v="3"/>
  </r>
  <r>
    <s v="12/05/2026 18:35:14"/>
    <s v="1090427589 - HANNET YULIETH VELASQUEZ VILLAMIZAR"/>
    <s v="12/05/2026 00:00:00"/>
    <s v="Intermediación laboral"/>
    <s v="Se realiza inscripción a la plataforma y se orienta en el uso del aplicativo APE"/>
    <s v="1092017247 - IVAN ALEJANDRO ANGARITA MONTOYA"/>
    <x v="3"/>
  </r>
  <r>
    <s v="12/05/2026 18:35:58"/>
    <s v="1090427589 - HANNET YULIETH VELASQUEZ VILLAMIZAR"/>
    <s v="12/05/2026 00:00:00"/>
    <s v="Intermediación laboral"/>
    <s v="Se realiza inscripción a la plataforma y se orienta en el uso del aplicativo APE"/>
    <s v="1091996970 - MELANNY FERNANDA ANGARITA MONTOYA"/>
    <x v="3"/>
  </r>
  <r>
    <s v="12/05/2026 18:36:44"/>
    <s v="1090427589 - HANNET YULIETH VELASQUEZ VILLAMIZAR"/>
    <s v="12/05/2026 00:00:00"/>
    <s v="Intermediación laboral"/>
    <s v="Se realiza inscripción a la plataforma y se orienta en el uso del aplicativo APE"/>
    <s v="1090533040 - VALENTINA MARIANGELICA ARAQUE PUESTES"/>
    <x v="3"/>
  </r>
  <r>
    <s v="12/05/2026 18:37:23"/>
    <s v="1090427589 - HANNET YULIETH VELASQUEZ VILLAMIZAR"/>
    <s v="12/05/2026 00:00:00"/>
    <s v="Intermediación laboral"/>
    <s v="Se realiza inscripción a la plataforma y se orienta en el uso del aplicativo APE"/>
    <s v="1092647242 - ANYELBERT XADIEL ARCHILA RODRIGUEZ"/>
    <x v="3"/>
  </r>
  <r>
    <s v="12/05/2026 18:38:12"/>
    <s v="1090427589 - HANNET YULIETH VELASQUEZ VILLAMIZAR"/>
    <s v="12/05/2026 00:00:00"/>
    <s v="Intermediación laboral"/>
    <s v="Se realiza inscripción a la plataforma y se orienta en el uso del aplicativo APE"/>
    <s v="1092647349 - SAMUEL DAVID ARCINIEGA PABON"/>
    <x v="3"/>
  </r>
  <r>
    <s v="12/05/2026 18:39:22"/>
    <s v="1090427589 - HANNET YULIETH VELASQUEZ VILLAMIZAR"/>
    <s v="12/05/2026 00:00:00"/>
    <s v="Intermediación laboral"/>
    <s v="Se realiza inscripción a la plataforma y se orienta en el uso del aplicativo APE"/>
    <s v="1013272818 - SAMIR ALEJANDRO ARCINIEGAS DIAZ"/>
    <x v="3"/>
  </r>
  <r>
    <s v="12/05/2026 18:42:53"/>
    <s v="1090427589 - HANNET YULIETH VELASQUEZ VILLAMIZAR"/>
    <s v="12/05/2026 00:00:00"/>
    <s v="Intermediación laboral"/>
    <s v="Se realiza inscripción a la plataforma y se orienta en el uso del aplicativo APE"/>
    <s v="1027295674 - MARIA SALOME ARDILA ALVAREZ"/>
    <x v="3"/>
  </r>
  <r>
    <s v="12/05/2026 18:51:40"/>
    <s v="1090427589 - HANNET YULIETH VELASQUEZ VILLAMIZAR"/>
    <s v="12/05/2026 00:00:00"/>
    <s v="Intermediación laboral"/>
    <s v="Se realiza inscripción a la plataforma y se orienta en el uso del aplicativo APE"/>
    <s v="1011219472 - NICOLAS SANTIAGO ARDILA ALVAREZ"/>
    <x v="3"/>
  </r>
  <r>
    <s v="12/05/2026 19:01:42"/>
    <s v="1090427589 - HANNET YULIETH VELASQUEZ VILLAMIZAR"/>
    <s v="12/05/2026 00:00:00"/>
    <s v="Intermediación laboral"/>
    <s v="Se realiza inscripción a la plataforma y se orienta en el uso del aplicativo APE"/>
    <s v="1092647556 - ELUNEY ARDILA DUARTE"/>
    <x v="3"/>
  </r>
  <r>
    <s v="12/05/2026 19:05:40"/>
    <s v="1090427589 - HANNET YULIETH VELASQUEZ VILLAMIZAR"/>
    <s v="12/05/2026 00:00:00"/>
    <s v="Intermediación laboral"/>
    <s v="se orienta en el uso del aplicativo ape"/>
    <s v="1092645689 - NERELIT SOLENY ARDILA DUARTE"/>
    <x v="3"/>
  </r>
  <r>
    <s v="12/05/2026 19:09:50"/>
    <s v="1090427589 - HANNET YULIETH VELASQUEZ VILLAMIZAR"/>
    <s v="12/05/2026 00:00:00"/>
    <s v="Intermediación laboral"/>
    <s v="Se realiza inscripción a la plataforma y se orienta en el uso del aplicativo APE"/>
    <s v="1090508537 - SAMANTHA ARDILA RODRIGUEZ"/>
    <x v="3"/>
  </r>
  <r>
    <s v="12/05/2026 19:12:44"/>
    <s v="1090427589 - HANNET YULIETH VELASQUEZ VILLAMIZAR"/>
    <s v="12/05/2026 00:00:00"/>
    <s v="Intermediación laboral"/>
    <s v="Se realiza inscripción a la plataforma y se orienta en el uso del aplicativo APE"/>
    <s v="1093606505 - JORGE ANDRES ARIAS JAIMES"/>
    <x v="3"/>
  </r>
  <r>
    <s v="12/05/2026 19:14:19"/>
    <s v="1090427589 - HANNET YULIETH VELASQUEZ VILLAMIZAR"/>
    <s v="12/05/2026 00:00:00"/>
    <s v="Intermediación laboral"/>
    <s v="se orienta en el uso del aplicativo ape"/>
    <s v="1093601506 - ANDREA CAMILA ARIZA PABON"/>
    <x v="3"/>
  </r>
  <r>
    <s v="12/05/2026 19:17:48"/>
    <s v="1090427589 - HANNET YULIETH VELASQUEZ VILLAMIZAR"/>
    <s v="12/05/2026 00:00:00"/>
    <s v="Intermediación laboral"/>
    <s v="Se realiza inscripción a la plataforma y se orienta en el uso del aplicativo APE"/>
    <s v="1092646481 - NEFFERLY YUREIDY ATEHORTUA PADILLA"/>
    <x v="3"/>
  </r>
  <r>
    <s v="12/05/2026 19:22:18"/>
    <s v="1090427589 - HANNET YULIETH VELASQUEZ VILLAMIZAR"/>
    <s v="12/05/2026 00:00:00"/>
    <s v="Intermediación laboral"/>
    <s v="Se realiza inscripción a la plataforma y se orienta en el uso del aplicativo APE"/>
    <s v="1092645770 - YEILY YULIANA ATEHORTUA PADILLA"/>
    <x v="3"/>
  </r>
  <r>
    <s v="12/05/2026 19:25:15"/>
    <s v="1090427589 - HANNET YULIETH VELASQUEZ VILLAMIZAR"/>
    <s v="12/05/2026 00:00:00"/>
    <s v="Intermediación laboral"/>
    <s v="Se realiza inscripción a la plataforma y se orienta en el uso del aplicativo APE"/>
    <s v="1092646432 - LAURA ISABELA AYALA CARDENAS"/>
    <x v="3"/>
  </r>
  <r>
    <s v="12/05/2026 19:28:38"/>
    <s v="1090427589 - HANNET YULIETH VELASQUEZ VILLAMIZAR"/>
    <s v="12/05/2026 00:00:00"/>
    <s v="Intermediación laboral"/>
    <s v="Se realiza inscripción a la plataforma y se orienta en el uso del aplicativo APE"/>
    <s v="1099749590 - YOIMAR ALEJANDRO AYALA SANCHEZ"/>
    <x v="3"/>
  </r>
  <r>
    <s v="12/05/2026 19:31:59"/>
    <s v="1090427589 - HANNET YULIETH VELASQUEZ VILLAMIZAR"/>
    <s v="12/05/2026 00:00:00"/>
    <s v="Intermediación laboral"/>
    <s v="Se realiza inscripción a la plataforma y se orienta en el uso del aplicativo APE"/>
    <s v="1092646690 - LISBETH ALEJANDRA BAEZ MARTINEZ"/>
    <x v="3"/>
  </r>
  <r>
    <s v="12/05/2026 19:35:32"/>
    <s v="1090427589 - HANNET YULIETH VELASQUEZ VILLAMIZAR"/>
    <s v="12/05/2026 00:00:00"/>
    <s v="Intermediación laboral"/>
    <s v="Se realiza inscripción a la plataforma y se orienta en el uso del aplicativo APE"/>
    <s v="1090429183 - CLAUDIA ESTEFANY BALAGUER RODRIGUEZ"/>
    <x v="3"/>
  </r>
  <r>
    <s v="12/05/2026 19:38:51"/>
    <s v="1090427589 - HANNET YULIETH VELASQUEZ VILLAMIZAR"/>
    <s v="12/05/2026 00:00:00"/>
    <s v="Intermediación laboral"/>
    <s v="Se realiza inscripción a la plataforma y se orienta en el uso del aplicativo APE"/>
    <s v="1090449380 - MILDRED BALAGUER RODRIGUEZ"/>
    <x v="3"/>
  </r>
  <r>
    <s v="12/05/2026 19:43:14"/>
    <s v="1090427589 - HANNET YULIETH VELASQUEZ VILLAMIZAR"/>
    <s v="12/05/2026 00:00:00"/>
    <s v="Intermediación laboral"/>
    <s v="Se realiza inscripción a la plataforma y se orienta en el uso del aplicativo APE"/>
    <s v="1093920502 - WENDY YARITZA BALAGUERA RODRIGUEZ"/>
    <x v="3"/>
  </r>
  <r>
    <s v="12/05/2026 19:46:17"/>
    <s v="1090427589 - HANNET YULIETH VELASQUEZ VILLAMIZAR"/>
    <s v="12/05/2026 00:00:00"/>
    <s v="Intermediación laboral"/>
    <s v="Se realiza inscripción a la plataforma y se orienta en el uso del aplicativo APE"/>
    <s v="1092647470 - GABRIELA NICOL BARAJAS CAMARON"/>
    <x v="3"/>
  </r>
  <r>
    <s v="12/05/2026 19:49:52"/>
    <s v="1090427589 - HANNET YULIETH VELASQUEZ VILLAMIZAR"/>
    <s v="12/05/2026 00:00:00"/>
    <s v="Intermediación laboral"/>
    <s v="Se realiza inscripción a la plataforma y se orienta en el uso del aplicativo APE"/>
    <s v="1092646767 - PAULINA BARAJAS CAMARON"/>
    <x v="3"/>
  </r>
  <r>
    <s v="12/05/2026 19:53:31"/>
    <s v="1090427589 - HANNET YULIETH VELASQUEZ VILLAMIZAR"/>
    <s v="12/05/2026 00:00:00"/>
    <s v="Intermediación laboral"/>
    <s v="se orienta en el uso del aplicativo ape y se realiza busqueda de vacante"/>
    <s v="88264869 - JESUS ARLEY BLANCO VARGAS"/>
    <x v="3"/>
  </r>
  <r>
    <s v="12/05/2026 19:54:27"/>
    <s v="1090427589 - HANNET YULIETH VELASQUEZ VILLAMIZAR"/>
    <s v="12/05/2026 00:00:00"/>
    <s v="Intermediación laboral"/>
    <s v="se orienta en el uso del aplicativo ape"/>
    <s v="1091359457 - ANGEL ADRIAN SIENDUA SANDOVAL"/>
    <x v="3"/>
  </r>
  <r>
    <s v="12/05/2026 19:56:07"/>
    <s v="1090427589 - HANNET YULIETH VELASQUEZ VILLAMIZAR"/>
    <s v="12/05/2026 00:00:00"/>
    <s v="Intermediación laboral"/>
    <s v="se orienta en el uso del aplicativo ape"/>
    <s v="1090479194 - BRAYANNE ELBERTO RIVERA TORRES"/>
    <x v="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TablaDinámica1" cacheId="2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H3:I8" firstHeaderRow="1" firstDataRow="1" firstDataCol="1" rowPageCount="1" colPageCount="1"/>
  <pivotFields count="6">
    <pivotField showAll="0"/>
    <pivotField showAll="0"/>
    <pivotField axis="axisPage" showAll="0">
      <items count="9">
        <item x="2"/>
        <item x="1"/>
        <item x="0"/>
        <item m="1" x="7"/>
        <item m="1" x="3"/>
        <item m="1" x="5"/>
        <item m="1" x="6"/>
        <item m="1" x="4"/>
        <item t="default"/>
      </items>
    </pivotField>
    <pivotField showAll="0"/>
    <pivotField dataField="1" showAll="0"/>
    <pivotField axis="axisRow" showAll="0">
      <items count="11">
        <item m="1" x="6"/>
        <item x="0"/>
        <item x="1"/>
        <item x="2"/>
        <item x="3"/>
        <item m="1" x="4"/>
        <item m="1" x="5"/>
        <item m="1" x="7"/>
        <item m="1" x="8"/>
        <item m="1" x="9"/>
        <item t="default"/>
      </items>
    </pivotField>
  </pivotFields>
  <rowFields count="1">
    <field x="5"/>
  </rowFields>
  <rowItems count="5">
    <i>
      <x v="1"/>
    </i>
    <i>
      <x v="2"/>
    </i>
    <i>
      <x v="3"/>
    </i>
    <i>
      <x v="4"/>
    </i>
    <i t="grand">
      <x/>
    </i>
  </rowItems>
  <colItems count="1">
    <i/>
  </colItems>
  <pageFields count="1">
    <pageField fld="2" item="1" hier="-1"/>
  </pageFields>
  <dataFields count="1">
    <dataField name="Cuenta de Usuario Afectado" fld="4" subtotal="count" baseField="0" baseItem="0"/>
  </dataFields>
  <pivotTableStyleInfo name="PivotStyleMedium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1000000}" name="TablaDinámica3" cacheId="29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I1:J6" firstHeaderRow="1" firstDataRow="1" firstDataCol="1"/>
  <pivotFields count="7">
    <pivotField showAll="0"/>
    <pivotField showAll="0"/>
    <pivotField showAll="0"/>
    <pivotField showAll="0"/>
    <pivotField dataField="1" showAll="0"/>
    <pivotField showAll="0"/>
    <pivotField axis="axisRow" showAll="0">
      <items count="11">
        <item m="1" x="6"/>
        <item x="0"/>
        <item x="1"/>
        <item x="2"/>
        <item x="3"/>
        <item m="1" x="4"/>
        <item m="1" x="5"/>
        <item m="1" x="7"/>
        <item m="1" x="8"/>
        <item m="1" x="9"/>
        <item t="default"/>
      </items>
    </pivotField>
  </pivotFields>
  <rowFields count="1">
    <field x="6"/>
  </rowFields>
  <rowItems count="5"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Cuenta de Descripción" fld="4" subtotal="count" baseField="0" baseItem="0"/>
  </dataFields>
  <pivotTableStyleInfo name="PivotStyleMedium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300-000002000000}" name="TablaDinámica2" cacheId="9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I3:K8" firstHeaderRow="0" firstDataRow="1" firstDataCol="1" rowPageCount="1" colPageCount="1"/>
  <pivotFields count="7">
    <pivotField showAll="0"/>
    <pivotField dataField="1" numFmtId="1" showAll="0"/>
    <pivotField dataField="1" numFmtId="1" showAll="0"/>
    <pivotField showAll="0"/>
    <pivotField showAll="0"/>
    <pivotField axis="axisPage" multipleItemSelectionAllowed="1" showAll="0">
      <items count="9">
        <item h="1" x="0"/>
        <item h="1" x="1"/>
        <item h="1" x="5"/>
        <item x="2"/>
        <item h="1" x="4"/>
        <item m="1" x="6"/>
        <item h="1" m="1" x="7"/>
        <item h="1" x="3"/>
        <item t="default"/>
      </items>
    </pivotField>
    <pivotField axis="axisRow" showAll="0">
      <items count="11">
        <item m="1" x="6"/>
        <item x="0"/>
        <item x="1"/>
        <item x="2"/>
        <item x="3"/>
        <item m="1" x="4"/>
        <item m="1" x="5"/>
        <item m="1" x="7"/>
        <item m="1" x="8"/>
        <item m="1" x="9"/>
        <item t="default"/>
      </items>
    </pivotField>
  </pivotFields>
  <rowFields count="1">
    <field x="6"/>
  </rowFields>
  <rowItems count="5">
    <i>
      <x v="1"/>
    </i>
    <i>
      <x v="2"/>
    </i>
    <i>
      <x v="3"/>
    </i>
    <i>
      <x v="4"/>
    </i>
    <i t="grand">
      <x/>
    </i>
  </rowItems>
  <colFields count="1">
    <field x="-2"/>
  </colFields>
  <colItems count="2">
    <i>
      <x/>
    </i>
    <i i="1">
      <x v="1"/>
    </i>
  </colItems>
  <pageFields count="1">
    <pageField fld="5" hier="-1"/>
  </pageFields>
  <dataFields count="2">
    <dataField name="Suma de nro. Vacantes" fld="2" baseField="0" baseItem="0"/>
    <dataField name="Cuenta de Solicitud" fld="1" subtotal="count" baseField="6" baseItem="0"/>
  </dataFields>
  <pivotTableStyleInfo name="PivotStyleMedium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3000000}" name="TablaDinámica4" cacheId="15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K4:L9" firstHeaderRow="1" firstDataRow="1" firstDataCol="1" rowPageCount="2" colPageCount="1"/>
  <pivotFields count="9">
    <pivotField showAll="0"/>
    <pivotField showAll="0"/>
    <pivotField numFmtId="1" showAll="0"/>
    <pivotField axis="axisPage" showAll="0">
      <items count="4">
        <item x="0"/>
        <item x="1"/>
        <item m="1" x="2"/>
        <item t="default"/>
      </items>
    </pivotField>
    <pivotField showAll="0"/>
    <pivotField axis="axisPage" showAll="0">
      <items count="4">
        <item x="0"/>
        <item x="1"/>
        <item m="1" x="2"/>
        <item t="default"/>
      </items>
    </pivotField>
    <pivotField dataField="1" showAll="0"/>
    <pivotField showAll="0"/>
    <pivotField axis="axisRow" showAll="0" sortType="ascending">
      <items count="11">
        <item m="1" x="6"/>
        <item x="0"/>
        <item x="1"/>
        <item x="2"/>
        <item x="3"/>
        <item m="1" x="4"/>
        <item m="1" x="5"/>
        <item m="1" x="7"/>
        <item m="1" x="8"/>
        <item m="1" x="9"/>
        <item t="default"/>
      </items>
    </pivotField>
  </pivotFields>
  <rowFields count="1">
    <field x="8"/>
  </rowFields>
  <rowItems count="5">
    <i>
      <x v="1"/>
    </i>
    <i>
      <x v="2"/>
    </i>
    <i>
      <x v="3"/>
    </i>
    <i>
      <x v="4"/>
    </i>
    <i t="grand">
      <x/>
    </i>
  </rowItems>
  <colItems count="1">
    <i/>
  </colItems>
  <pageFields count="2">
    <pageField fld="5" item="1" hier="-1"/>
    <pageField fld="3" item="0" hier="-1"/>
  </pageFields>
  <dataFields count="1">
    <dataField name="Cuenta de Descripción" fld="6" subtotal="count" baseField="0" baseItem="0"/>
  </dataFields>
  <pivotTableStyleInfo name="PivotStyleMedium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4000000}" name="TablaDinámica1" cacheId="25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H3:I8" firstHeaderRow="1" firstDataRow="1" firstDataCol="1" rowPageCount="1" colPageCount="1"/>
  <pivotFields count="6">
    <pivotField showAll="0"/>
    <pivotField showAll="0"/>
    <pivotField showAll="0"/>
    <pivotField axis="axisPage" showAll="0">
      <items count="10">
        <item x="1"/>
        <item x="0"/>
        <item x="3"/>
        <item m="1" x="6"/>
        <item m="1" x="7"/>
        <item m="1" x="8"/>
        <item x="2"/>
        <item x="4"/>
        <item x="5"/>
        <item t="default"/>
      </items>
    </pivotField>
    <pivotField dataField="1" showAll="0"/>
    <pivotField axis="axisRow" showAll="0">
      <items count="11">
        <item m="1" x="6"/>
        <item x="0"/>
        <item x="1"/>
        <item x="2"/>
        <item x="3"/>
        <item m="1" x="4"/>
        <item m="1" x="5"/>
        <item m="1" x="7"/>
        <item m="1" x="8"/>
        <item m="1" x="9"/>
        <item t="default"/>
      </items>
    </pivotField>
  </pivotFields>
  <rowFields count="1">
    <field x="5"/>
  </rowFields>
  <rowItems count="5">
    <i>
      <x v="1"/>
    </i>
    <i>
      <x v="2"/>
    </i>
    <i>
      <x v="3"/>
    </i>
    <i>
      <x v="4"/>
    </i>
    <i t="grand">
      <x/>
    </i>
  </rowItems>
  <colItems count="1">
    <i/>
  </colItems>
  <pageFields count="1">
    <pageField fld="3" item="0" hier="-1"/>
  </pageFields>
  <dataFields count="1">
    <dataField name="Cuenta de Empresa Afectada" fld="4" subtotal="count" baseField="0" baseItem="0"/>
  </dataFields>
  <pivotTableStyleInfo name="PivotStyleMedium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:F1084" totalsRowShown="0" headerRowDxfId="28">
  <autoFilter ref="A1:F1084" xr:uid="{00000000-0009-0000-0100-000001000000}"/>
  <tableColumns count="6">
    <tableColumn id="1" xr3:uid="{00000000-0010-0000-0000-000001000000}" name="Fecha de Registro"/>
    <tableColumn id="2" xr3:uid="{00000000-0010-0000-0000-000002000000}" name="Funcionario"/>
    <tableColumn id="3" xr3:uid="{00000000-0010-0000-0000-000003000000}" name="Acción Realizada"/>
    <tableColumn id="4" xr3:uid="{00000000-0010-0000-0000-000004000000}" name="Descripción"/>
    <tableColumn id="5" xr3:uid="{00000000-0010-0000-0000-000005000000}" name="Usuario Afectado"/>
    <tableColumn id="6" xr3:uid="{00000000-0010-0000-0000-000006000000}" name="Mes" dataDxfId="27">
      <calculatedColumnFormula>MONTH(A2)</calculatedColumnFormula>
    </tableColumn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Tabla3" displayName="Tabla3" ref="A1:G296" totalsRowShown="0" headerRowDxfId="26">
  <autoFilter ref="A1:G296" xr:uid="{00000000-0009-0000-0100-000003000000}"/>
  <sortState xmlns:xlrd2="http://schemas.microsoft.com/office/spreadsheetml/2017/richdata2" ref="A2:G2">
    <sortCondition ref="G1:G2"/>
  </sortState>
  <tableColumns count="7">
    <tableColumn id="1" xr3:uid="{00000000-0010-0000-0100-000001000000}" name="Fecha de Registro" dataDxfId="25"/>
    <tableColumn id="2" xr3:uid="{00000000-0010-0000-0100-000002000000}" name="Funcionario" dataDxfId="24"/>
    <tableColumn id="3" xr3:uid="{00000000-0010-0000-0100-000003000000}" name="Fecha Orientación" dataDxfId="23"/>
    <tableColumn id="4" xr3:uid="{00000000-0010-0000-0100-000004000000}" name="Tipo de Orientación" dataDxfId="22"/>
    <tableColumn id="5" xr3:uid="{00000000-0010-0000-0100-000005000000}" name="Descripción" dataDxfId="21"/>
    <tableColumn id="6" xr3:uid="{00000000-0010-0000-0100-000006000000}" name="Usuario Afectado" dataDxfId="20"/>
    <tableColumn id="7" xr3:uid="{00000000-0010-0000-0100-000007000000}" name="Mes" dataDxfId="19">
      <calculatedColumnFormula>MONTH(Tabla3[[#This Row],[Fecha de Registro]])</calculatedColumnFormula>
    </tableColumn>
  </tableColumns>
  <tableStyleInfo name="TableStyleLight8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2000000}" name="Tabla2" displayName="Tabla2" ref="A1:G502" totalsRowShown="0" headerRowDxfId="18">
  <autoFilter ref="A1:G502" xr:uid="{00000000-0009-0000-0100-000002000000}"/>
  <tableColumns count="7">
    <tableColumn id="1" xr3:uid="{00000000-0010-0000-0200-000001000000}" name="Funcionario"/>
    <tableColumn id="2" xr3:uid="{00000000-0010-0000-0200-000002000000}" name="Solicitud" dataDxfId="17"/>
    <tableColumn id="3" xr3:uid="{00000000-0010-0000-0200-000003000000}" name="nro. Vacantes" dataDxfId="16"/>
    <tableColumn id="4" xr3:uid="{00000000-0010-0000-0200-000004000000}" name="Empresa"/>
    <tableColumn id="5" xr3:uid="{00000000-0010-0000-0200-000005000000}" name="Fecha Acción"/>
    <tableColumn id="6" xr3:uid="{00000000-0010-0000-0200-000006000000}" name="Acción"/>
    <tableColumn id="7" xr3:uid="{00000000-0010-0000-0200-000007000000}" name="Mes" dataDxfId="15">
      <calculatedColumnFormula>MONTH(Tabla2[[#This Row],[Fecha Acción]])</calculatedColumnFormula>
    </tableColumn>
  </tableColumns>
  <tableStyleInfo name="TableStyleLight8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la4" displayName="Tabla4" ref="A1:I686" totalsRowShown="0" headerRowDxfId="14">
  <autoFilter ref="A1:I686" xr:uid="{00000000-0009-0000-0100-000004000000}"/>
  <tableColumns count="9">
    <tableColumn id="1" xr3:uid="{00000000-0010-0000-0300-000001000000}" name="Fecha de Registro"/>
    <tableColumn id="2" xr3:uid="{00000000-0010-0000-0300-000002000000}" name="Funcionario"/>
    <tableColumn id="3" xr3:uid="{00000000-0010-0000-0300-000003000000}" name="Solicitud" dataDxfId="13"/>
    <tableColumn id="4" xr3:uid="{00000000-0010-0000-0300-000004000000}" name="Estado"/>
    <tableColumn id="5" xr3:uid="{00000000-0010-0000-0300-000005000000}" name="Usuario"/>
    <tableColumn id="6" xr3:uid="{00000000-0010-0000-0300-000006000000}" name="Colocado"/>
    <tableColumn id="7" xr3:uid="{00000000-0010-0000-0300-000007000000}" name="Descripción"/>
    <tableColumn id="8" xr3:uid="{00000000-0010-0000-0300-000008000000}" name="Detalles"/>
    <tableColumn id="9" xr3:uid="{00000000-0010-0000-0300-000009000000}" name="Mes" dataDxfId="12">
      <calculatedColumnFormula>MONTH(Tabla4[[#This Row],[Fecha de Registro]])</calculatedColumnFormula>
    </tableColumn>
  </tableColumns>
  <tableStyleInfo name="TableStyleLight8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abla5" displayName="Tabla5" ref="A1:F63" totalsRowShown="0" headerRowDxfId="9" headerRowBorderDxfId="7" tableBorderDxfId="8" totalsRowBorderDxfId="6" headerRowCellStyle="Normal 2" dataCellStyle="Normal 2">
  <autoFilter ref="A1:F63" xr:uid="{00000000-0009-0000-0100-000005000000}"/>
  <tableColumns count="6">
    <tableColumn id="1" xr3:uid="{00000000-0010-0000-0400-000001000000}" name="Fecha de Registro" dataDxfId="5" dataCellStyle="Normal 2"/>
    <tableColumn id="2" xr3:uid="{00000000-0010-0000-0400-000002000000}" name="Funcionario" dataDxfId="4" dataCellStyle="Normal 2"/>
    <tableColumn id="3" xr3:uid="{00000000-0010-0000-0400-000003000000}" name="Acción Realizada" dataDxfId="3" dataCellStyle="Normal 2"/>
    <tableColumn id="4" xr3:uid="{00000000-0010-0000-0400-000004000000}" name="Descripción" dataDxfId="2" dataCellStyle="Normal 2"/>
    <tableColumn id="5" xr3:uid="{00000000-0010-0000-0400-000005000000}" name="Empresa Afectada" dataDxfId="1" dataCellStyle="Normal 2"/>
    <tableColumn id="6" xr3:uid="{00000000-0010-0000-0400-000006000000}" name="Mes" dataDxfId="0" dataCellStyle="Normal 2">
      <calculatedColumnFormula>MONTH(Tabla5[[#This Row],[Fecha de Registro]])</calculatedColumnFormula>
    </tableColumn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ivotTable" Target="../pivotTables/pivotTable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ivotTable" Target="../pivotTables/pivotTable4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ivotTable" Target="../pivotTables/pivot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T10"/>
  <sheetViews>
    <sheetView tabSelected="1" workbookViewId="0">
      <selection activeCell="P19" sqref="P19"/>
    </sheetView>
  </sheetViews>
  <sheetFormatPr baseColWidth="10" defaultRowHeight="14.4" x14ac:dyDescent="0.3"/>
  <cols>
    <col min="1" max="1" width="25.77734375" customWidth="1"/>
    <col min="2" max="2" width="9" customWidth="1"/>
    <col min="3" max="3" width="10" style="4" customWidth="1"/>
    <col min="4" max="4" width="7" bestFit="1" customWidth="1"/>
    <col min="5" max="5" width="8.77734375" bestFit="1" customWidth="1"/>
    <col min="6" max="6" width="7.77734375" bestFit="1" customWidth="1"/>
    <col min="7" max="7" width="7.5546875" customWidth="1"/>
    <col min="8" max="8" width="8.44140625" customWidth="1"/>
    <col min="20" max="20" width="13.77734375" customWidth="1"/>
  </cols>
  <sheetData>
    <row r="2" spans="1:20" ht="21" x14ac:dyDescent="0.4"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21"/>
      <c r="Q2" s="21"/>
      <c r="R2" s="21"/>
      <c r="S2" s="3"/>
    </row>
    <row r="3" spans="1:20" ht="18" x14ac:dyDescent="0.3">
      <c r="B3" s="40" t="s">
        <v>49</v>
      </c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19"/>
      <c r="Q3" s="19"/>
      <c r="R3" s="19"/>
      <c r="S3" s="20"/>
    </row>
    <row r="4" spans="1:20" ht="43.2" x14ac:dyDescent="0.3">
      <c r="A4" s="8"/>
      <c r="B4" s="9" t="s">
        <v>23</v>
      </c>
      <c r="C4" s="17" t="s">
        <v>44</v>
      </c>
      <c r="D4" s="10" t="s">
        <v>36</v>
      </c>
      <c r="E4" s="10" t="s">
        <v>37</v>
      </c>
      <c r="F4" s="10" t="s">
        <v>38</v>
      </c>
      <c r="G4" s="10" t="s">
        <v>39</v>
      </c>
      <c r="H4" s="10" t="s">
        <v>40</v>
      </c>
      <c r="I4" s="10" t="s">
        <v>41</v>
      </c>
      <c r="J4" s="10" t="s">
        <v>42</v>
      </c>
      <c r="K4" s="10" t="s">
        <v>43</v>
      </c>
      <c r="L4" s="10" t="s">
        <v>24</v>
      </c>
      <c r="M4" s="10" t="s">
        <v>25</v>
      </c>
      <c r="N4" s="10" t="s">
        <v>26</v>
      </c>
      <c r="O4" s="10" t="s">
        <v>27</v>
      </c>
      <c r="P4" s="11" t="s">
        <v>28</v>
      </c>
      <c r="Q4" s="12" t="s">
        <v>29</v>
      </c>
      <c r="R4" s="13" t="s">
        <v>30</v>
      </c>
      <c r="S4" s="14" t="s">
        <v>31</v>
      </c>
      <c r="T4" s="14" t="s">
        <v>45</v>
      </c>
    </row>
    <row r="5" spans="1:20" ht="25.05" customHeight="1" x14ac:dyDescent="0.3">
      <c r="A5" s="15" t="s">
        <v>46</v>
      </c>
      <c r="B5" s="16">
        <v>477</v>
      </c>
      <c r="C5" s="18">
        <f>B5/10</f>
        <v>47.7</v>
      </c>
      <c r="D5" s="26">
        <v>0</v>
      </c>
      <c r="E5" s="32">
        <f>GETPIVOTDATA("Usuario Afectado",'inscritos - Inf de Ges a Per'!$H$3,"Mes",2)</f>
        <v>67</v>
      </c>
      <c r="F5" s="26">
        <f>GETPIVOTDATA("Usuario Afectado",'inscritos - Inf de Ges a Per'!$H$3,"Mes",3)</f>
        <v>42</v>
      </c>
      <c r="G5" s="26">
        <f>GETPIVOTDATA("Usuario Afectado",'inscritos - Inf de Ges a Per'!$H$3,"Mes",4)</f>
        <v>48</v>
      </c>
      <c r="H5" s="26">
        <f>GETPIVOTDATA("Usuario Afectado",'inscritos - Inf de Ges a Per'!$H$3,"Mes",5)</f>
        <v>35</v>
      </c>
      <c r="I5" s="26">
        <v>0</v>
      </c>
      <c r="J5" s="26"/>
      <c r="K5" s="26"/>
      <c r="L5" s="26"/>
      <c r="M5" s="26"/>
      <c r="N5" s="22"/>
      <c r="O5" s="22"/>
      <c r="P5" s="22">
        <f>SUM(D5:O5)</f>
        <v>192</v>
      </c>
      <c r="Q5" s="23">
        <f>COUNTA(E5:N5)*C5</f>
        <v>238.5</v>
      </c>
      <c r="R5" s="23">
        <f>P5-Q5</f>
        <v>-46.5</v>
      </c>
      <c r="S5" s="24">
        <f>P5-B5</f>
        <v>-285</v>
      </c>
      <c r="T5" s="25">
        <f>P5/B5</f>
        <v>0.40251572327044027</v>
      </c>
    </row>
    <row r="6" spans="1:20" ht="25.05" customHeight="1" x14ac:dyDescent="0.3">
      <c r="A6" s="15" t="s">
        <v>32</v>
      </c>
      <c r="B6" s="16">
        <v>692</v>
      </c>
      <c r="C6" s="18">
        <f t="shared" ref="C6:C9" si="0">B6/10</f>
        <v>69.2</v>
      </c>
      <c r="D6" s="26">
        <v>0</v>
      </c>
      <c r="E6" s="26">
        <f>GETPIVOTDATA("Descripción",'Orientados - inf de Ges Or per'!$I$1,"Mes",2)</f>
        <v>84</v>
      </c>
      <c r="F6" s="26">
        <f>GETPIVOTDATA("Descripción",'Orientados - inf de Ges Or per'!$I$1,"Mes",3)</f>
        <v>65</v>
      </c>
      <c r="G6" s="26">
        <f>GETPIVOTDATA("Descripción",'Orientados - inf de Ges Or per'!$I$1,"Mes",4)</f>
        <v>73</v>
      </c>
      <c r="H6" s="26">
        <f>GETPIVOTDATA("Descripción",'Orientados - inf de Ges Or per'!$I$1,"Mes",5)</f>
        <v>73</v>
      </c>
      <c r="I6" s="26">
        <v>0</v>
      </c>
      <c r="J6" s="26"/>
      <c r="K6" s="26"/>
      <c r="L6" s="26"/>
      <c r="M6" s="26"/>
      <c r="N6" s="22"/>
      <c r="O6" s="22"/>
      <c r="P6" s="22">
        <f t="shared" ref="P6:P9" si="1">SUM(D6:O6)</f>
        <v>295</v>
      </c>
      <c r="Q6" s="23">
        <f t="shared" ref="Q6:Q9" si="2">COUNTA(E6:N6)*C6</f>
        <v>346</v>
      </c>
      <c r="R6" s="23">
        <f t="shared" ref="R6:R9" si="3">P6-Q6</f>
        <v>-51</v>
      </c>
      <c r="S6" s="24">
        <f t="shared" ref="S6:S9" si="4">P6-B6</f>
        <v>-397</v>
      </c>
      <c r="T6" s="25">
        <f t="shared" ref="T6:T9" si="5">P6/B6</f>
        <v>0.42630057803468208</v>
      </c>
    </row>
    <row r="7" spans="1:20" ht="25.05" customHeight="1" x14ac:dyDescent="0.3">
      <c r="A7" s="15" t="s">
        <v>34</v>
      </c>
      <c r="B7" s="16">
        <v>981</v>
      </c>
      <c r="C7" s="18">
        <f t="shared" si="0"/>
        <v>98.1</v>
      </c>
      <c r="D7" s="26">
        <v>0</v>
      </c>
      <c r="E7" s="26">
        <f>GETPIVOTDATA("Suma de nro. Vacantes",'Vacante . inf de ges soli'!$I$3,"Mes",2)</f>
        <v>105</v>
      </c>
      <c r="F7" s="26">
        <f>GETPIVOTDATA("Suma de nro. Vacantes",'Vacante . inf de ges soli'!$I$3,"Mes",3)</f>
        <v>57</v>
      </c>
      <c r="G7" s="26">
        <f>GETPIVOTDATA("Suma de nro. Vacantes",'Vacante . inf de ges soli'!$I$3,"Mes",4)</f>
        <v>238</v>
      </c>
      <c r="H7" s="26">
        <f>GETPIVOTDATA("Suma de nro. Vacantes",'Vacante . inf de ges soli'!$I$3,"Mes",5)</f>
        <v>14</v>
      </c>
      <c r="I7" s="26">
        <v>0</v>
      </c>
      <c r="J7" s="26"/>
      <c r="K7" s="26"/>
      <c r="L7" s="26"/>
      <c r="M7" s="26"/>
      <c r="N7" s="22"/>
      <c r="O7" s="22"/>
      <c r="P7" s="22">
        <f t="shared" si="1"/>
        <v>414</v>
      </c>
      <c r="Q7" s="23">
        <f t="shared" si="2"/>
        <v>490.5</v>
      </c>
      <c r="R7" s="23">
        <f t="shared" si="3"/>
        <v>-76.5</v>
      </c>
      <c r="S7" s="24">
        <f t="shared" si="4"/>
        <v>-567</v>
      </c>
      <c r="T7" s="25">
        <f t="shared" si="5"/>
        <v>0.42201834862385323</v>
      </c>
    </row>
    <row r="8" spans="1:20" ht="25.05" customHeight="1" x14ac:dyDescent="0.3">
      <c r="A8" s="15" t="s">
        <v>33</v>
      </c>
      <c r="B8" s="16">
        <v>622</v>
      </c>
      <c r="C8" s="18">
        <f t="shared" si="0"/>
        <v>62.2</v>
      </c>
      <c r="D8" s="26">
        <v>0</v>
      </c>
      <c r="E8" s="26">
        <f>GETPIVOTDATA("Descripción",'Colocados - inf de gest seg po '!$K$4,"Mes",2)</f>
        <v>72</v>
      </c>
      <c r="F8" s="26">
        <f>GETPIVOTDATA("Descripción",'Colocados - inf de gest seg po '!$K$4,"Mes",3)</f>
        <v>44</v>
      </c>
      <c r="G8" s="26">
        <f>GETPIVOTDATA("Descripción",'Colocados - inf de gest seg po '!$K$4,"Mes",4)</f>
        <v>158</v>
      </c>
      <c r="H8" s="26">
        <f>GETPIVOTDATA("Descripción",'Colocados - inf de gest seg po '!$K$4,"Mes",5)</f>
        <v>11</v>
      </c>
      <c r="I8" s="26">
        <v>0</v>
      </c>
      <c r="J8" s="26"/>
      <c r="K8" s="26"/>
      <c r="L8" s="26"/>
      <c r="M8" s="26"/>
      <c r="N8" s="22"/>
      <c r="O8" s="22"/>
      <c r="P8" s="22">
        <f>SUM(D8:O8)</f>
        <v>285</v>
      </c>
      <c r="Q8" s="23">
        <f t="shared" si="2"/>
        <v>311</v>
      </c>
      <c r="R8" s="23">
        <f t="shared" si="3"/>
        <v>-26</v>
      </c>
      <c r="S8" s="24">
        <f>P8-B8</f>
        <v>-337</v>
      </c>
      <c r="T8" s="25">
        <f t="shared" si="5"/>
        <v>0.45819935691318325</v>
      </c>
    </row>
    <row r="9" spans="1:20" ht="25.05" customHeight="1" x14ac:dyDescent="0.3">
      <c r="A9" s="15" t="s">
        <v>35</v>
      </c>
      <c r="B9" s="16">
        <v>71</v>
      </c>
      <c r="C9" s="18">
        <f t="shared" si="0"/>
        <v>7.1</v>
      </c>
      <c r="D9" s="26">
        <v>0</v>
      </c>
      <c r="E9" s="26">
        <f>GETPIVOTDATA("Empresa Afectada",'Empresas Nuevas - inf ges emp'!$H$3,"Mes",2)</f>
        <v>9</v>
      </c>
      <c r="F9" s="26">
        <f>GETPIVOTDATA("Empresa Afectada",'Empresas Nuevas - inf ges emp'!$H$3,"Mes",3)</f>
        <v>6</v>
      </c>
      <c r="G9" s="26">
        <f>GETPIVOTDATA("Empresa Afectada",'Empresas Nuevas - inf ges emp'!$H$3,"Mes",4)</f>
        <v>8</v>
      </c>
      <c r="H9" s="26">
        <f>GETPIVOTDATA("Empresa Afectada",'Empresas Nuevas - inf ges emp'!$H$3,"Mes",5)</f>
        <v>6</v>
      </c>
      <c r="I9" s="26">
        <v>0</v>
      </c>
      <c r="J9" s="26"/>
      <c r="K9" s="26"/>
      <c r="L9" s="26"/>
      <c r="M9" s="26"/>
      <c r="N9" s="22"/>
      <c r="O9" s="22"/>
      <c r="P9" s="22">
        <f t="shared" si="1"/>
        <v>29</v>
      </c>
      <c r="Q9" s="23">
        <f t="shared" si="2"/>
        <v>35.5</v>
      </c>
      <c r="R9" s="23">
        <f t="shared" si="3"/>
        <v>-6.5</v>
      </c>
      <c r="S9" s="24">
        <f t="shared" si="4"/>
        <v>-42</v>
      </c>
      <c r="T9" s="25">
        <f t="shared" si="5"/>
        <v>0.40845070422535212</v>
      </c>
    </row>
    <row r="10" spans="1:20" x14ac:dyDescent="0.3">
      <c r="D10" s="30"/>
      <c r="E10" s="30"/>
    </row>
  </sheetData>
  <mergeCells count="2">
    <mergeCell ref="B3:O3"/>
    <mergeCell ref="B2:O2"/>
  </mergeCells>
  <phoneticPr fontId="5" type="noConversion"/>
  <conditionalFormatting sqref="R5:S9">
    <cfRule type="cellIs" dxfId="11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084"/>
  <sheetViews>
    <sheetView topLeftCell="C1" workbookViewId="0">
      <selection activeCell="B996" sqref="B996"/>
    </sheetView>
  </sheetViews>
  <sheetFormatPr baseColWidth="10" defaultRowHeight="14.4" x14ac:dyDescent="0.3"/>
  <cols>
    <col min="1" max="1" width="24.77734375" customWidth="1"/>
    <col min="2" max="2" width="42" bestFit="1" customWidth="1"/>
    <col min="3" max="3" width="27.21875" customWidth="1"/>
    <col min="4" max="5" width="52" customWidth="1"/>
    <col min="6" max="6" width="9.44140625" style="5" bestFit="1" customWidth="1"/>
    <col min="8" max="8" width="16.21875" bestFit="1" customWidth="1"/>
    <col min="9" max="9" width="24.109375" bestFit="1" customWidth="1"/>
  </cols>
  <sheetData>
    <row r="1" spans="1: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6" t="s">
        <v>5</v>
      </c>
      <c r="H1" s="7" t="s">
        <v>2</v>
      </c>
      <c r="I1" s="50" t="s">
        <v>212</v>
      </c>
    </row>
    <row r="2" spans="1:9" x14ac:dyDescent="0.3">
      <c r="A2" t="s">
        <v>208</v>
      </c>
      <c r="B2" t="s">
        <v>51</v>
      </c>
      <c r="C2" t="s">
        <v>209</v>
      </c>
      <c r="D2" t="s">
        <v>210</v>
      </c>
      <c r="E2" t="s">
        <v>58</v>
      </c>
      <c r="F2" s="5">
        <f>MONTH(A2)</f>
        <v>2</v>
      </c>
    </row>
    <row r="3" spans="1:9" x14ac:dyDescent="0.3">
      <c r="A3" t="s">
        <v>211</v>
      </c>
      <c r="B3" t="s">
        <v>51</v>
      </c>
      <c r="C3" t="s">
        <v>212</v>
      </c>
      <c r="D3" t="s">
        <v>213</v>
      </c>
      <c r="E3" t="s">
        <v>58</v>
      </c>
      <c r="F3" s="5">
        <f t="shared" ref="F3:F34" si="0">MONTH(A3)</f>
        <v>2</v>
      </c>
      <c r="H3" s="7" t="s">
        <v>17</v>
      </c>
      <c r="I3" t="s">
        <v>19</v>
      </c>
    </row>
    <row r="4" spans="1:9" x14ac:dyDescent="0.3">
      <c r="A4" t="s">
        <v>214</v>
      </c>
      <c r="B4" t="s">
        <v>51</v>
      </c>
      <c r="C4" t="s">
        <v>209</v>
      </c>
      <c r="D4" t="s">
        <v>210</v>
      </c>
      <c r="E4" t="s">
        <v>105</v>
      </c>
      <c r="F4" s="5">
        <f t="shared" si="0"/>
        <v>2</v>
      </c>
      <c r="H4" s="2">
        <v>2</v>
      </c>
      <c r="I4" s="49">
        <v>67</v>
      </c>
    </row>
    <row r="5" spans="1:9" x14ac:dyDescent="0.3">
      <c r="A5" t="s">
        <v>215</v>
      </c>
      <c r="B5" t="s">
        <v>51</v>
      </c>
      <c r="C5" t="s">
        <v>212</v>
      </c>
      <c r="D5" t="s">
        <v>213</v>
      </c>
      <c r="E5" t="s">
        <v>105</v>
      </c>
      <c r="F5" s="5">
        <f t="shared" si="0"/>
        <v>2</v>
      </c>
      <c r="H5" s="2">
        <v>3</v>
      </c>
      <c r="I5" s="49">
        <v>42</v>
      </c>
    </row>
    <row r="6" spans="1:9" x14ac:dyDescent="0.3">
      <c r="A6" t="s">
        <v>216</v>
      </c>
      <c r="B6" t="s">
        <v>51</v>
      </c>
      <c r="C6" t="s">
        <v>217</v>
      </c>
      <c r="D6" t="s">
        <v>218</v>
      </c>
      <c r="E6" t="s">
        <v>219</v>
      </c>
      <c r="F6" s="5">
        <f t="shared" si="0"/>
        <v>2</v>
      </c>
      <c r="H6" s="2">
        <v>4</v>
      </c>
      <c r="I6" s="49">
        <v>48</v>
      </c>
    </row>
    <row r="7" spans="1:9" x14ac:dyDescent="0.3">
      <c r="A7" t="s">
        <v>216</v>
      </c>
      <c r="B7" t="s">
        <v>51</v>
      </c>
      <c r="C7" t="s">
        <v>217</v>
      </c>
      <c r="D7" t="s">
        <v>220</v>
      </c>
      <c r="E7" t="s">
        <v>221</v>
      </c>
      <c r="F7" s="5">
        <f t="shared" si="0"/>
        <v>2</v>
      </c>
      <c r="H7" s="2">
        <v>5</v>
      </c>
      <c r="I7" s="49">
        <v>35</v>
      </c>
    </row>
    <row r="8" spans="1:9" x14ac:dyDescent="0.3">
      <c r="A8" t="s">
        <v>216</v>
      </c>
      <c r="B8" t="s">
        <v>51</v>
      </c>
      <c r="C8" t="s">
        <v>217</v>
      </c>
      <c r="D8" t="s">
        <v>220</v>
      </c>
      <c r="E8" t="s">
        <v>222</v>
      </c>
      <c r="F8" s="5">
        <f t="shared" si="0"/>
        <v>2</v>
      </c>
      <c r="H8" s="2" t="s">
        <v>18</v>
      </c>
      <c r="I8" s="49">
        <v>192</v>
      </c>
    </row>
    <row r="9" spans="1:9" x14ac:dyDescent="0.3">
      <c r="A9" t="s">
        <v>216</v>
      </c>
      <c r="B9" t="s">
        <v>51</v>
      </c>
      <c r="C9" t="s">
        <v>217</v>
      </c>
      <c r="D9" t="s">
        <v>220</v>
      </c>
      <c r="E9" t="s">
        <v>223</v>
      </c>
      <c r="F9" s="5">
        <f t="shared" si="0"/>
        <v>2</v>
      </c>
    </row>
    <row r="10" spans="1:9" x14ac:dyDescent="0.3">
      <c r="A10" t="s">
        <v>216</v>
      </c>
      <c r="B10" t="s">
        <v>51</v>
      </c>
      <c r="C10" t="s">
        <v>217</v>
      </c>
      <c r="D10" t="s">
        <v>220</v>
      </c>
      <c r="E10" t="s">
        <v>224</v>
      </c>
      <c r="F10" s="5">
        <f t="shared" si="0"/>
        <v>2</v>
      </c>
    </row>
    <row r="11" spans="1:9" x14ac:dyDescent="0.3">
      <c r="A11" t="s">
        <v>216</v>
      </c>
      <c r="B11" t="s">
        <v>51</v>
      </c>
      <c r="C11" t="s">
        <v>217</v>
      </c>
      <c r="D11" t="s">
        <v>220</v>
      </c>
      <c r="E11" t="s">
        <v>225</v>
      </c>
      <c r="F11" s="5">
        <f t="shared" si="0"/>
        <v>2</v>
      </c>
    </row>
    <row r="12" spans="1:9" x14ac:dyDescent="0.3">
      <c r="A12" t="s">
        <v>216</v>
      </c>
      <c r="B12" t="s">
        <v>51</v>
      </c>
      <c r="C12" t="s">
        <v>217</v>
      </c>
      <c r="D12" t="s">
        <v>220</v>
      </c>
      <c r="E12" t="s">
        <v>226</v>
      </c>
      <c r="F12" s="5">
        <f t="shared" si="0"/>
        <v>2</v>
      </c>
    </row>
    <row r="13" spans="1:9" x14ac:dyDescent="0.3">
      <c r="A13" t="s">
        <v>216</v>
      </c>
      <c r="B13" t="s">
        <v>51</v>
      </c>
      <c r="C13" t="s">
        <v>217</v>
      </c>
      <c r="D13" t="s">
        <v>220</v>
      </c>
      <c r="E13" t="s">
        <v>227</v>
      </c>
      <c r="F13" s="5">
        <f t="shared" si="0"/>
        <v>2</v>
      </c>
    </row>
    <row r="14" spans="1:9" x14ac:dyDescent="0.3">
      <c r="A14" t="s">
        <v>216</v>
      </c>
      <c r="B14" t="s">
        <v>51</v>
      </c>
      <c r="C14" t="s">
        <v>217</v>
      </c>
      <c r="D14" t="s">
        <v>220</v>
      </c>
      <c r="E14" t="s">
        <v>228</v>
      </c>
      <c r="F14" s="5">
        <f t="shared" si="0"/>
        <v>2</v>
      </c>
    </row>
    <row r="15" spans="1:9" x14ac:dyDescent="0.3">
      <c r="A15" t="s">
        <v>216</v>
      </c>
      <c r="B15" t="s">
        <v>51</v>
      </c>
      <c r="C15" t="s">
        <v>217</v>
      </c>
      <c r="D15" t="s">
        <v>220</v>
      </c>
      <c r="E15" t="s">
        <v>229</v>
      </c>
      <c r="F15" s="5">
        <f t="shared" si="0"/>
        <v>2</v>
      </c>
    </row>
    <row r="16" spans="1:9" x14ac:dyDescent="0.3">
      <c r="A16" t="s">
        <v>216</v>
      </c>
      <c r="B16" t="s">
        <v>51</v>
      </c>
      <c r="C16" t="s">
        <v>217</v>
      </c>
      <c r="D16" t="s">
        <v>220</v>
      </c>
      <c r="E16" t="s">
        <v>230</v>
      </c>
      <c r="F16" s="5">
        <f t="shared" si="0"/>
        <v>2</v>
      </c>
    </row>
    <row r="17" spans="1:6" x14ac:dyDescent="0.3">
      <c r="A17" t="s">
        <v>216</v>
      </c>
      <c r="B17" t="s">
        <v>51</v>
      </c>
      <c r="C17" t="s">
        <v>217</v>
      </c>
      <c r="D17" t="s">
        <v>220</v>
      </c>
      <c r="E17" t="s">
        <v>231</v>
      </c>
      <c r="F17" s="5">
        <f t="shared" si="0"/>
        <v>2</v>
      </c>
    </row>
    <row r="18" spans="1:6" x14ac:dyDescent="0.3">
      <c r="A18" t="s">
        <v>216</v>
      </c>
      <c r="B18" t="s">
        <v>51</v>
      </c>
      <c r="C18" t="s">
        <v>217</v>
      </c>
      <c r="D18" t="s">
        <v>220</v>
      </c>
      <c r="E18" t="s">
        <v>232</v>
      </c>
      <c r="F18" s="5">
        <f t="shared" si="0"/>
        <v>2</v>
      </c>
    </row>
    <row r="19" spans="1:6" x14ac:dyDescent="0.3">
      <c r="A19" t="s">
        <v>216</v>
      </c>
      <c r="B19" t="s">
        <v>51</v>
      </c>
      <c r="C19" t="s">
        <v>217</v>
      </c>
      <c r="D19" t="s">
        <v>220</v>
      </c>
      <c r="E19" t="s">
        <v>233</v>
      </c>
      <c r="F19" s="5">
        <f t="shared" si="0"/>
        <v>2</v>
      </c>
    </row>
    <row r="20" spans="1:6" x14ac:dyDescent="0.3">
      <c r="A20" t="s">
        <v>216</v>
      </c>
      <c r="B20" t="s">
        <v>51</v>
      </c>
      <c r="C20" t="s">
        <v>217</v>
      </c>
      <c r="D20" t="s">
        <v>220</v>
      </c>
      <c r="E20" t="s">
        <v>234</v>
      </c>
      <c r="F20" s="5">
        <f t="shared" si="0"/>
        <v>2</v>
      </c>
    </row>
    <row r="21" spans="1:6" x14ac:dyDescent="0.3">
      <c r="A21" t="s">
        <v>216</v>
      </c>
      <c r="B21" t="s">
        <v>51</v>
      </c>
      <c r="C21" t="s">
        <v>217</v>
      </c>
      <c r="D21" t="s">
        <v>220</v>
      </c>
      <c r="E21" t="s">
        <v>235</v>
      </c>
      <c r="F21" s="5">
        <f t="shared" si="0"/>
        <v>2</v>
      </c>
    </row>
    <row r="22" spans="1:6" x14ac:dyDescent="0.3">
      <c r="A22" t="s">
        <v>216</v>
      </c>
      <c r="B22" t="s">
        <v>51</v>
      </c>
      <c r="C22" t="s">
        <v>217</v>
      </c>
      <c r="D22" t="s">
        <v>220</v>
      </c>
      <c r="E22" t="s">
        <v>236</v>
      </c>
      <c r="F22" s="5">
        <f t="shared" si="0"/>
        <v>2</v>
      </c>
    </row>
    <row r="23" spans="1:6" x14ac:dyDescent="0.3">
      <c r="A23" t="s">
        <v>216</v>
      </c>
      <c r="B23" t="s">
        <v>51</v>
      </c>
      <c r="C23" t="s">
        <v>217</v>
      </c>
      <c r="D23" t="s">
        <v>220</v>
      </c>
      <c r="E23" t="s">
        <v>237</v>
      </c>
      <c r="F23" s="5">
        <f t="shared" si="0"/>
        <v>2</v>
      </c>
    </row>
    <row r="24" spans="1:6" x14ac:dyDescent="0.3">
      <c r="A24" t="s">
        <v>216</v>
      </c>
      <c r="B24" t="s">
        <v>51</v>
      </c>
      <c r="C24" t="s">
        <v>217</v>
      </c>
      <c r="D24" t="s">
        <v>220</v>
      </c>
      <c r="E24" t="s">
        <v>238</v>
      </c>
      <c r="F24" s="5">
        <f t="shared" si="0"/>
        <v>2</v>
      </c>
    </row>
    <row r="25" spans="1:6" x14ac:dyDescent="0.3">
      <c r="A25" t="s">
        <v>216</v>
      </c>
      <c r="B25" t="s">
        <v>51</v>
      </c>
      <c r="C25" t="s">
        <v>217</v>
      </c>
      <c r="D25" t="s">
        <v>220</v>
      </c>
      <c r="E25" t="s">
        <v>239</v>
      </c>
      <c r="F25" s="5">
        <f t="shared" si="0"/>
        <v>2</v>
      </c>
    </row>
    <row r="26" spans="1:6" x14ac:dyDescent="0.3">
      <c r="A26" t="s">
        <v>216</v>
      </c>
      <c r="B26" t="s">
        <v>51</v>
      </c>
      <c r="C26" t="s">
        <v>217</v>
      </c>
      <c r="D26" t="s">
        <v>220</v>
      </c>
      <c r="E26" t="s">
        <v>240</v>
      </c>
      <c r="F26" s="5">
        <f t="shared" si="0"/>
        <v>2</v>
      </c>
    </row>
    <row r="27" spans="1:6" x14ac:dyDescent="0.3">
      <c r="A27" t="s">
        <v>216</v>
      </c>
      <c r="B27" t="s">
        <v>51</v>
      </c>
      <c r="C27" t="s">
        <v>217</v>
      </c>
      <c r="D27" t="s">
        <v>220</v>
      </c>
      <c r="E27" t="s">
        <v>241</v>
      </c>
      <c r="F27" s="5">
        <f t="shared" si="0"/>
        <v>2</v>
      </c>
    </row>
    <row r="28" spans="1:6" x14ac:dyDescent="0.3">
      <c r="A28" t="s">
        <v>216</v>
      </c>
      <c r="B28" t="s">
        <v>51</v>
      </c>
      <c r="C28" t="s">
        <v>217</v>
      </c>
      <c r="D28" t="s">
        <v>220</v>
      </c>
      <c r="E28" t="s">
        <v>242</v>
      </c>
      <c r="F28" s="5">
        <f t="shared" si="0"/>
        <v>2</v>
      </c>
    </row>
    <row r="29" spans="1:6" x14ac:dyDescent="0.3">
      <c r="A29" t="s">
        <v>216</v>
      </c>
      <c r="B29" t="s">
        <v>51</v>
      </c>
      <c r="C29" t="s">
        <v>217</v>
      </c>
      <c r="D29" t="s">
        <v>220</v>
      </c>
      <c r="E29" t="s">
        <v>243</v>
      </c>
      <c r="F29" s="5">
        <f t="shared" si="0"/>
        <v>2</v>
      </c>
    </row>
    <row r="30" spans="1:6" x14ac:dyDescent="0.3">
      <c r="A30" t="s">
        <v>216</v>
      </c>
      <c r="B30" t="s">
        <v>51</v>
      </c>
      <c r="C30" t="s">
        <v>217</v>
      </c>
      <c r="D30" t="s">
        <v>220</v>
      </c>
      <c r="E30" t="s">
        <v>244</v>
      </c>
      <c r="F30" s="5">
        <f t="shared" si="0"/>
        <v>2</v>
      </c>
    </row>
    <row r="31" spans="1:6" x14ac:dyDescent="0.3">
      <c r="A31" t="s">
        <v>216</v>
      </c>
      <c r="B31" t="s">
        <v>51</v>
      </c>
      <c r="C31" t="s">
        <v>217</v>
      </c>
      <c r="D31" t="s">
        <v>220</v>
      </c>
      <c r="E31" t="s">
        <v>245</v>
      </c>
      <c r="F31" s="5">
        <f t="shared" si="0"/>
        <v>2</v>
      </c>
    </row>
    <row r="32" spans="1:6" x14ac:dyDescent="0.3">
      <c r="A32" t="s">
        <v>216</v>
      </c>
      <c r="B32" t="s">
        <v>51</v>
      </c>
      <c r="C32" t="s">
        <v>217</v>
      </c>
      <c r="D32" t="s">
        <v>220</v>
      </c>
      <c r="E32" t="s">
        <v>246</v>
      </c>
      <c r="F32" s="5">
        <f t="shared" si="0"/>
        <v>2</v>
      </c>
    </row>
    <row r="33" spans="1:6" x14ac:dyDescent="0.3">
      <c r="A33" t="s">
        <v>216</v>
      </c>
      <c r="B33" t="s">
        <v>51</v>
      </c>
      <c r="C33" t="s">
        <v>217</v>
      </c>
      <c r="D33" t="s">
        <v>220</v>
      </c>
      <c r="E33" t="s">
        <v>247</v>
      </c>
      <c r="F33" s="5">
        <f t="shared" si="0"/>
        <v>2</v>
      </c>
    </row>
    <row r="34" spans="1:6" x14ac:dyDescent="0.3">
      <c r="A34" t="s">
        <v>216</v>
      </c>
      <c r="B34" t="s">
        <v>51</v>
      </c>
      <c r="C34" t="s">
        <v>217</v>
      </c>
      <c r="D34" t="s">
        <v>220</v>
      </c>
      <c r="E34" t="s">
        <v>248</v>
      </c>
      <c r="F34" s="5">
        <f t="shared" si="0"/>
        <v>2</v>
      </c>
    </row>
    <row r="35" spans="1:6" x14ac:dyDescent="0.3">
      <c r="A35" t="s">
        <v>216</v>
      </c>
      <c r="B35" t="s">
        <v>51</v>
      </c>
      <c r="C35" t="s">
        <v>217</v>
      </c>
      <c r="D35" t="s">
        <v>220</v>
      </c>
      <c r="E35" t="s">
        <v>249</v>
      </c>
      <c r="F35" s="5">
        <f t="shared" ref="F35:F66" si="1">MONTH(A35)</f>
        <v>2</v>
      </c>
    </row>
    <row r="36" spans="1:6" x14ac:dyDescent="0.3">
      <c r="A36" t="s">
        <v>216</v>
      </c>
      <c r="B36" t="s">
        <v>51</v>
      </c>
      <c r="C36" t="s">
        <v>217</v>
      </c>
      <c r="D36" t="s">
        <v>220</v>
      </c>
      <c r="E36" t="s">
        <v>250</v>
      </c>
      <c r="F36" s="5">
        <f t="shared" si="1"/>
        <v>2</v>
      </c>
    </row>
    <row r="37" spans="1:6" x14ac:dyDescent="0.3">
      <c r="A37" t="s">
        <v>216</v>
      </c>
      <c r="B37" t="s">
        <v>51</v>
      </c>
      <c r="C37" t="s">
        <v>217</v>
      </c>
      <c r="D37" t="s">
        <v>220</v>
      </c>
      <c r="E37" t="s">
        <v>251</v>
      </c>
      <c r="F37" s="5">
        <f t="shared" si="1"/>
        <v>2</v>
      </c>
    </row>
    <row r="38" spans="1:6" x14ac:dyDescent="0.3">
      <c r="A38" t="s">
        <v>216</v>
      </c>
      <c r="B38" t="s">
        <v>51</v>
      </c>
      <c r="C38" t="s">
        <v>217</v>
      </c>
      <c r="D38" t="s">
        <v>220</v>
      </c>
      <c r="E38" t="s">
        <v>252</v>
      </c>
      <c r="F38" s="5">
        <f t="shared" si="1"/>
        <v>2</v>
      </c>
    </row>
    <row r="39" spans="1:6" x14ac:dyDescent="0.3">
      <c r="A39" t="s">
        <v>216</v>
      </c>
      <c r="B39" t="s">
        <v>51</v>
      </c>
      <c r="C39" t="s">
        <v>217</v>
      </c>
      <c r="D39" t="s">
        <v>220</v>
      </c>
      <c r="E39" t="s">
        <v>253</v>
      </c>
      <c r="F39" s="5">
        <f t="shared" si="1"/>
        <v>2</v>
      </c>
    </row>
    <row r="40" spans="1:6" x14ac:dyDescent="0.3">
      <c r="A40" t="s">
        <v>216</v>
      </c>
      <c r="B40" t="s">
        <v>51</v>
      </c>
      <c r="C40" t="s">
        <v>217</v>
      </c>
      <c r="D40" t="s">
        <v>220</v>
      </c>
      <c r="E40" t="s">
        <v>254</v>
      </c>
      <c r="F40" s="5">
        <f t="shared" si="1"/>
        <v>2</v>
      </c>
    </row>
    <row r="41" spans="1:6" x14ac:dyDescent="0.3">
      <c r="A41" t="s">
        <v>255</v>
      </c>
      <c r="B41" t="s">
        <v>51</v>
      </c>
      <c r="C41" t="s">
        <v>212</v>
      </c>
      <c r="D41" t="s">
        <v>213</v>
      </c>
      <c r="E41" t="s">
        <v>256</v>
      </c>
      <c r="F41" s="5">
        <f t="shared" si="1"/>
        <v>2</v>
      </c>
    </row>
    <row r="42" spans="1:6" x14ac:dyDescent="0.3">
      <c r="A42" t="s">
        <v>257</v>
      </c>
      <c r="B42" t="s">
        <v>51</v>
      </c>
      <c r="C42" t="s">
        <v>212</v>
      </c>
      <c r="D42" t="s">
        <v>213</v>
      </c>
      <c r="E42" t="s">
        <v>258</v>
      </c>
      <c r="F42" s="5">
        <f t="shared" si="1"/>
        <v>2</v>
      </c>
    </row>
    <row r="43" spans="1:6" x14ac:dyDescent="0.3">
      <c r="A43" t="s">
        <v>259</v>
      </c>
      <c r="B43" t="s">
        <v>51</v>
      </c>
      <c r="C43" t="s">
        <v>212</v>
      </c>
      <c r="D43" t="s">
        <v>213</v>
      </c>
      <c r="E43" t="s">
        <v>260</v>
      </c>
      <c r="F43" s="5">
        <f t="shared" si="1"/>
        <v>2</v>
      </c>
    </row>
    <row r="44" spans="1:6" x14ac:dyDescent="0.3">
      <c r="A44" t="s">
        <v>261</v>
      </c>
      <c r="B44" t="s">
        <v>51</v>
      </c>
      <c r="C44" t="s">
        <v>212</v>
      </c>
      <c r="D44" t="s">
        <v>213</v>
      </c>
      <c r="E44" t="s">
        <v>262</v>
      </c>
      <c r="F44" s="5">
        <f t="shared" si="1"/>
        <v>2</v>
      </c>
    </row>
    <row r="45" spans="1:6" x14ac:dyDescent="0.3">
      <c r="A45" t="s">
        <v>263</v>
      </c>
      <c r="B45" t="s">
        <v>51</v>
      </c>
      <c r="C45" t="s">
        <v>212</v>
      </c>
      <c r="D45" t="s">
        <v>213</v>
      </c>
      <c r="E45" t="s">
        <v>264</v>
      </c>
      <c r="F45" s="5">
        <f t="shared" si="1"/>
        <v>2</v>
      </c>
    </row>
    <row r="46" spans="1:6" x14ac:dyDescent="0.3">
      <c r="A46" t="s">
        <v>265</v>
      </c>
      <c r="B46" t="s">
        <v>51</v>
      </c>
      <c r="C46" t="s">
        <v>212</v>
      </c>
      <c r="D46" t="s">
        <v>213</v>
      </c>
      <c r="E46" t="s">
        <v>266</v>
      </c>
      <c r="F46" s="5">
        <f t="shared" si="1"/>
        <v>2</v>
      </c>
    </row>
    <row r="47" spans="1:6" x14ac:dyDescent="0.3">
      <c r="A47" t="s">
        <v>267</v>
      </c>
      <c r="B47" t="s">
        <v>51</v>
      </c>
      <c r="C47" t="s">
        <v>212</v>
      </c>
      <c r="D47" t="s">
        <v>213</v>
      </c>
      <c r="E47" t="s">
        <v>268</v>
      </c>
      <c r="F47" s="5">
        <f t="shared" si="1"/>
        <v>2</v>
      </c>
    </row>
    <row r="48" spans="1:6" x14ac:dyDescent="0.3">
      <c r="A48" t="s">
        <v>269</v>
      </c>
      <c r="B48" t="s">
        <v>51</v>
      </c>
      <c r="C48" t="s">
        <v>212</v>
      </c>
      <c r="D48" t="s">
        <v>213</v>
      </c>
      <c r="E48" t="s">
        <v>270</v>
      </c>
      <c r="F48" s="5">
        <f t="shared" si="1"/>
        <v>2</v>
      </c>
    </row>
    <row r="49" spans="1:6" x14ac:dyDescent="0.3">
      <c r="A49" t="s">
        <v>271</v>
      </c>
      <c r="B49" t="s">
        <v>51</v>
      </c>
      <c r="C49" t="s">
        <v>212</v>
      </c>
      <c r="D49" t="s">
        <v>213</v>
      </c>
      <c r="E49" t="s">
        <v>272</v>
      </c>
      <c r="F49" s="5">
        <f t="shared" si="1"/>
        <v>2</v>
      </c>
    </row>
    <row r="50" spans="1:6" x14ac:dyDescent="0.3">
      <c r="A50" t="s">
        <v>273</v>
      </c>
      <c r="B50" t="s">
        <v>51</v>
      </c>
      <c r="C50" t="s">
        <v>212</v>
      </c>
      <c r="D50" t="s">
        <v>213</v>
      </c>
      <c r="E50" t="s">
        <v>274</v>
      </c>
      <c r="F50" s="5">
        <f t="shared" si="1"/>
        <v>2</v>
      </c>
    </row>
    <row r="51" spans="1:6" x14ac:dyDescent="0.3">
      <c r="A51" t="s">
        <v>275</v>
      </c>
      <c r="B51" t="s">
        <v>51</v>
      </c>
      <c r="C51" t="s">
        <v>212</v>
      </c>
      <c r="D51" t="s">
        <v>213</v>
      </c>
      <c r="E51" t="s">
        <v>276</v>
      </c>
      <c r="F51" s="5">
        <f t="shared" si="1"/>
        <v>2</v>
      </c>
    </row>
    <row r="52" spans="1:6" x14ac:dyDescent="0.3">
      <c r="A52" t="s">
        <v>277</v>
      </c>
      <c r="B52" t="s">
        <v>51</v>
      </c>
      <c r="C52" t="s">
        <v>212</v>
      </c>
      <c r="D52" t="s">
        <v>213</v>
      </c>
      <c r="E52" t="s">
        <v>278</v>
      </c>
      <c r="F52" s="5">
        <f t="shared" si="1"/>
        <v>2</v>
      </c>
    </row>
    <row r="53" spans="1:6" x14ac:dyDescent="0.3">
      <c r="A53" t="s">
        <v>279</v>
      </c>
      <c r="B53" t="s">
        <v>51</v>
      </c>
      <c r="C53" t="s">
        <v>212</v>
      </c>
      <c r="D53" t="s">
        <v>213</v>
      </c>
      <c r="E53" t="s">
        <v>280</v>
      </c>
      <c r="F53" s="5">
        <f t="shared" si="1"/>
        <v>2</v>
      </c>
    </row>
    <row r="54" spans="1:6" x14ac:dyDescent="0.3">
      <c r="A54" t="s">
        <v>281</v>
      </c>
      <c r="B54" t="s">
        <v>51</v>
      </c>
      <c r="C54" t="s">
        <v>212</v>
      </c>
      <c r="D54" t="s">
        <v>213</v>
      </c>
      <c r="E54" t="s">
        <v>282</v>
      </c>
      <c r="F54" s="5">
        <f t="shared" si="1"/>
        <v>2</v>
      </c>
    </row>
    <row r="55" spans="1:6" x14ac:dyDescent="0.3">
      <c r="A55" t="s">
        <v>283</v>
      </c>
      <c r="B55" t="s">
        <v>51</v>
      </c>
      <c r="C55" t="s">
        <v>212</v>
      </c>
      <c r="D55" t="s">
        <v>213</v>
      </c>
      <c r="E55" t="s">
        <v>284</v>
      </c>
      <c r="F55" s="5">
        <f t="shared" si="1"/>
        <v>2</v>
      </c>
    </row>
    <row r="56" spans="1:6" x14ac:dyDescent="0.3">
      <c r="A56" t="s">
        <v>285</v>
      </c>
      <c r="B56" t="s">
        <v>51</v>
      </c>
      <c r="C56" t="s">
        <v>212</v>
      </c>
      <c r="D56" t="s">
        <v>213</v>
      </c>
      <c r="E56" t="s">
        <v>286</v>
      </c>
      <c r="F56" s="5">
        <f t="shared" si="1"/>
        <v>2</v>
      </c>
    </row>
    <row r="57" spans="1:6" x14ac:dyDescent="0.3">
      <c r="A57" t="s">
        <v>287</v>
      </c>
      <c r="B57" t="s">
        <v>51</v>
      </c>
      <c r="C57" t="s">
        <v>212</v>
      </c>
      <c r="D57" t="s">
        <v>213</v>
      </c>
      <c r="E57" t="s">
        <v>288</v>
      </c>
      <c r="F57" s="5">
        <f t="shared" si="1"/>
        <v>2</v>
      </c>
    </row>
    <row r="58" spans="1:6" x14ac:dyDescent="0.3">
      <c r="A58" t="s">
        <v>289</v>
      </c>
      <c r="B58" t="s">
        <v>51</v>
      </c>
      <c r="C58" t="s">
        <v>209</v>
      </c>
      <c r="D58" t="s">
        <v>210</v>
      </c>
      <c r="E58" t="s">
        <v>290</v>
      </c>
      <c r="F58" s="5">
        <f t="shared" si="1"/>
        <v>2</v>
      </c>
    </row>
    <row r="59" spans="1:6" x14ac:dyDescent="0.3">
      <c r="A59" t="s">
        <v>291</v>
      </c>
      <c r="B59" t="s">
        <v>51</v>
      </c>
      <c r="C59" t="s">
        <v>212</v>
      </c>
      <c r="D59" t="s">
        <v>213</v>
      </c>
      <c r="E59" t="s">
        <v>290</v>
      </c>
      <c r="F59" s="5">
        <f t="shared" si="1"/>
        <v>2</v>
      </c>
    </row>
    <row r="60" spans="1:6" x14ac:dyDescent="0.3">
      <c r="A60" t="s">
        <v>292</v>
      </c>
      <c r="B60" t="s">
        <v>51</v>
      </c>
      <c r="C60" t="s">
        <v>217</v>
      </c>
      <c r="D60" t="s">
        <v>218</v>
      </c>
      <c r="E60" t="s">
        <v>293</v>
      </c>
      <c r="F60" s="5">
        <f t="shared" si="1"/>
        <v>2</v>
      </c>
    </row>
    <row r="61" spans="1:6" x14ac:dyDescent="0.3">
      <c r="A61" t="s">
        <v>292</v>
      </c>
      <c r="B61" t="s">
        <v>51</v>
      </c>
      <c r="C61" t="s">
        <v>217</v>
      </c>
      <c r="D61" t="s">
        <v>218</v>
      </c>
      <c r="E61" t="s">
        <v>294</v>
      </c>
      <c r="F61" s="5">
        <f t="shared" si="1"/>
        <v>2</v>
      </c>
    </row>
    <row r="62" spans="1:6" x14ac:dyDescent="0.3">
      <c r="A62" t="s">
        <v>292</v>
      </c>
      <c r="B62" t="s">
        <v>51</v>
      </c>
      <c r="C62" t="s">
        <v>217</v>
      </c>
      <c r="D62" t="s">
        <v>218</v>
      </c>
      <c r="E62" t="s">
        <v>295</v>
      </c>
      <c r="F62" s="5">
        <f t="shared" si="1"/>
        <v>2</v>
      </c>
    </row>
    <row r="63" spans="1:6" x14ac:dyDescent="0.3">
      <c r="A63" t="s">
        <v>292</v>
      </c>
      <c r="B63" t="s">
        <v>51</v>
      </c>
      <c r="C63" t="s">
        <v>217</v>
      </c>
      <c r="D63" t="s">
        <v>218</v>
      </c>
      <c r="E63" t="s">
        <v>296</v>
      </c>
      <c r="F63" s="5">
        <f t="shared" si="1"/>
        <v>2</v>
      </c>
    </row>
    <row r="64" spans="1:6" x14ac:dyDescent="0.3">
      <c r="A64" t="s">
        <v>292</v>
      </c>
      <c r="B64" t="s">
        <v>51</v>
      </c>
      <c r="C64" t="s">
        <v>217</v>
      </c>
      <c r="D64" t="s">
        <v>218</v>
      </c>
      <c r="E64" t="s">
        <v>297</v>
      </c>
      <c r="F64" s="5">
        <f t="shared" si="1"/>
        <v>2</v>
      </c>
    </row>
    <row r="65" spans="1:6" x14ac:dyDescent="0.3">
      <c r="A65" t="s">
        <v>292</v>
      </c>
      <c r="B65" t="s">
        <v>51</v>
      </c>
      <c r="C65" t="s">
        <v>217</v>
      </c>
      <c r="D65" t="s">
        <v>218</v>
      </c>
      <c r="E65" t="s">
        <v>298</v>
      </c>
      <c r="F65" s="5">
        <f t="shared" si="1"/>
        <v>2</v>
      </c>
    </row>
    <row r="66" spans="1:6" x14ac:dyDescent="0.3">
      <c r="A66" t="s">
        <v>292</v>
      </c>
      <c r="B66" t="s">
        <v>51</v>
      </c>
      <c r="C66" t="s">
        <v>217</v>
      </c>
      <c r="D66" t="s">
        <v>218</v>
      </c>
      <c r="E66" t="s">
        <v>299</v>
      </c>
      <c r="F66" s="5">
        <f t="shared" si="1"/>
        <v>2</v>
      </c>
    </row>
    <row r="67" spans="1:6" x14ac:dyDescent="0.3">
      <c r="A67" t="s">
        <v>292</v>
      </c>
      <c r="B67" t="s">
        <v>51</v>
      </c>
      <c r="C67" t="s">
        <v>217</v>
      </c>
      <c r="D67" t="s">
        <v>218</v>
      </c>
      <c r="E67" t="s">
        <v>300</v>
      </c>
      <c r="F67" s="5">
        <f t="shared" ref="F67:F98" si="2">MONTH(A67)</f>
        <v>2</v>
      </c>
    </row>
    <row r="68" spans="1:6" x14ac:dyDescent="0.3">
      <c r="A68" t="s">
        <v>292</v>
      </c>
      <c r="B68" t="s">
        <v>51</v>
      </c>
      <c r="C68" t="s">
        <v>217</v>
      </c>
      <c r="D68" t="s">
        <v>218</v>
      </c>
      <c r="E68" t="s">
        <v>301</v>
      </c>
      <c r="F68" s="5">
        <f t="shared" si="2"/>
        <v>2</v>
      </c>
    </row>
    <row r="69" spans="1:6" x14ac:dyDescent="0.3">
      <c r="A69" t="s">
        <v>292</v>
      </c>
      <c r="B69" t="s">
        <v>51</v>
      </c>
      <c r="C69" t="s">
        <v>217</v>
      </c>
      <c r="D69" t="s">
        <v>218</v>
      </c>
      <c r="E69" t="s">
        <v>302</v>
      </c>
      <c r="F69" s="5">
        <f t="shared" si="2"/>
        <v>2</v>
      </c>
    </row>
    <row r="70" spans="1:6" x14ac:dyDescent="0.3">
      <c r="A70" t="s">
        <v>303</v>
      </c>
      <c r="B70" t="s">
        <v>51</v>
      </c>
      <c r="C70" t="s">
        <v>217</v>
      </c>
      <c r="D70" t="s">
        <v>218</v>
      </c>
      <c r="E70" t="s">
        <v>304</v>
      </c>
      <c r="F70" s="5">
        <f t="shared" si="2"/>
        <v>2</v>
      </c>
    </row>
    <row r="71" spans="1:6" x14ac:dyDescent="0.3">
      <c r="A71" t="s">
        <v>303</v>
      </c>
      <c r="B71" t="s">
        <v>51</v>
      </c>
      <c r="C71" t="s">
        <v>217</v>
      </c>
      <c r="D71" t="s">
        <v>218</v>
      </c>
      <c r="E71" t="s">
        <v>305</v>
      </c>
      <c r="F71" s="5">
        <f t="shared" si="2"/>
        <v>2</v>
      </c>
    </row>
    <row r="72" spans="1:6" x14ac:dyDescent="0.3">
      <c r="A72" t="s">
        <v>303</v>
      </c>
      <c r="B72" t="s">
        <v>51</v>
      </c>
      <c r="C72" t="s">
        <v>217</v>
      </c>
      <c r="D72" t="s">
        <v>218</v>
      </c>
      <c r="E72" t="s">
        <v>306</v>
      </c>
      <c r="F72" s="5">
        <f t="shared" si="2"/>
        <v>2</v>
      </c>
    </row>
    <row r="73" spans="1:6" x14ac:dyDescent="0.3">
      <c r="A73" t="s">
        <v>303</v>
      </c>
      <c r="B73" t="s">
        <v>51</v>
      </c>
      <c r="C73" t="s">
        <v>217</v>
      </c>
      <c r="D73" t="s">
        <v>218</v>
      </c>
      <c r="E73" t="s">
        <v>307</v>
      </c>
      <c r="F73" s="5">
        <f t="shared" si="2"/>
        <v>2</v>
      </c>
    </row>
    <row r="74" spans="1:6" x14ac:dyDescent="0.3">
      <c r="A74" t="s">
        <v>303</v>
      </c>
      <c r="B74" t="s">
        <v>51</v>
      </c>
      <c r="C74" t="s">
        <v>217</v>
      </c>
      <c r="D74" t="s">
        <v>218</v>
      </c>
      <c r="E74" t="s">
        <v>308</v>
      </c>
      <c r="F74" s="5">
        <f t="shared" si="2"/>
        <v>2</v>
      </c>
    </row>
    <row r="75" spans="1:6" x14ac:dyDescent="0.3">
      <c r="A75" t="s">
        <v>303</v>
      </c>
      <c r="B75" t="s">
        <v>51</v>
      </c>
      <c r="C75" t="s">
        <v>217</v>
      </c>
      <c r="D75" t="s">
        <v>218</v>
      </c>
      <c r="E75" t="s">
        <v>309</v>
      </c>
      <c r="F75" s="5">
        <f t="shared" si="2"/>
        <v>2</v>
      </c>
    </row>
    <row r="76" spans="1:6" x14ac:dyDescent="0.3">
      <c r="A76" t="s">
        <v>303</v>
      </c>
      <c r="B76" t="s">
        <v>51</v>
      </c>
      <c r="C76" t="s">
        <v>217</v>
      </c>
      <c r="D76" t="s">
        <v>218</v>
      </c>
      <c r="E76" t="s">
        <v>310</v>
      </c>
      <c r="F76" s="5">
        <f t="shared" si="2"/>
        <v>2</v>
      </c>
    </row>
    <row r="77" spans="1:6" x14ac:dyDescent="0.3">
      <c r="A77" t="s">
        <v>303</v>
      </c>
      <c r="B77" t="s">
        <v>51</v>
      </c>
      <c r="C77" t="s">
        <v>217</v>
      </c>
      <c r="D77" t="s">
        <v>218</v>
      </c>
      <c r="E77" t="s">
        <v>311</v>
      </c>
      <c r="F77" s="5">
        <f t="shared" si="2"/>
        <v>2</v>
      </c>
    </row>
    <row r="78" spans="1:6" x14ac:dyDescent="0.3">
      <c r="A78" t="s">
        <v>303</v>
      </c>
      <c r="B78" t="s">
        <v>51</v>
      </c>
      <c r="C78" t="s">
        <v>217</v>
      </c>
      <c r="D78" t="s">
        <v>218</v>
      </c>
      <c r="E78" t="s">
        <v>312</v>
      </c>
      <c r="F78" s="5">
        <f t="shared" si="2"/>
        <v>2</v>
      </c>
    </row>
    <row r="79" spans="1:6" x14ac:dyDescent="0.3">
      <c r="A79" t="s">
        <v>303</v>
      </c>
      <c r="B79" t="s">
        <v>51</v>
      </c>
      <c r="C79" t="s">
        <v>217</v>
      </c>
      <c r="D79" t="s">
        <v>218</v>
      </c>
      <c r="E79" t="s">
        <v>313</v>
      </c>
      <c r="F79" s="5">
        <f t="shared" si="2"/>
        <v>2</v>
      </c>
    </row>
    <row r="80" spans="1:6" x14ac:dyDescent="0.3">
      <c r="A80" t="s">
        <v>314</v>
      </c>
      <c r="B80" t="s">
        <v>51</v>
      </c>
      <c r="C80" t="s">
        <v>217</v>
      </c>
      <c r="D80" t="s">
        <v>218</v>
      </c>
      <c r="E80" t="s">
        <v>315</v>
      </c>
      <c r="F80" s="5">
        <f t="shared" si="2"/>
        <v>2</v>
      </c>
    </row>
    <row r="81" spans="1:6" x14ac:dyDescent="0.3">
      <c r="A81" t="s">
        <v>314</v>
      </c>
      <c r="B81" t="s">
        <v>51</v>
      </c>
      <c r="C81" t="s">
        <v>217</v>
      </c>
      <c r="D81" t="s">
        <v>218</v>
      </c>
      <c r="E81" t="s">
        <v>316</v>
      </c>
      <c r="F81" s="5">
        <f t="shared" si="2"/>
        <v>2</v>
      </c>
    </row>
    <row r="82" spans="1:6" x14ac:dyDescent="0.3">
      <c r="A82" t="s">
        <v>314</v>
      </c>
      <c r="B82" t="s">
        <v>51</v>
      </c>
      <c r="C82" t="s">
        <v>217</v>
      </c>
      <c r="D82" t="s">
        <v>218</v>
      </c>
      <c r="E82" t="s">
        <v>317</v>
      </c>
      <c r="F82" s="5">
        <f t="shared" si="2"/>
        <v>2</v>
      </c>
    </row>
    <row r="83" spans="1:6" x14ac:dyDescent="0.3">
      <c r="A83" t="s">
        <v>318</v>
      </c>
      <c r="B83" t="s">
        <v>51</v>
      </c>
      <c r="C83" t="s">
        <v>217</v>
      </c>
      <c r="D83" t="s">
        <v>218</v>
      </c>
      <c r="E83" t="s">
        <v>319</v>
      </c>
      <c r="F83" s="5">
        <f t="shared" si="2"/>
        <v>2</v>
      </c>
    </row>
    <row r="84" spans="1:6" x14ac:dyDescent="0.3">
      <c r="A84" t="s">
        <v>318</v>
      </c>
      <c r="B84" t="s">
        <v>51</v>
      </c>
      <c r="C84" t="s">
        <v>217</v>
      </c>
      <c r="D84" t="s">
        <v>218</v>
      </c>
      <c r="E84" t="s">
        <v>320</v>
      </c>
      <c r="F84" s="5">
        <f t="shared" si="2"/>
        <v>2</v>
      </c>
    </row>
    <row r="85" spans="1:6" x14ac:dyDescent="0.3">
      <c r="A85" t="s">
        <v>318</v>
      </c>
      <c r="B85" t="s">
        <v>51</v>
      </c>
      <c r="C85" t="s">
        <v>217</v>
      </c>
      <c r="D85" t="s">
        <v>218</v>
      </c>
      <c r="E85" t="s">
        <v>321</v>
      </c>
      <c r="F85" s="5">
        <f t="shared" si="2"/>
        <v>2</v>
      </c>
    </row>
    <row r="86" spans="1:6" x14ac:dyDescent="0.3">
      <c r="A86" t="s">
        <v>318</v>
      </c>
      <c r="B86" t="s">
        <v>51</v>
      </c>
      <c r="C86" t="s">
        <v>217</v>
      </c>
      <c r="D86" t="s">
        <v>218</v>
      </c>
      <c r="E86" t="s">
        <v>322</v>
      </c>
      <c r="F86" s="5">
        <f t="shared" si="2"/>
        <v>2</v>
      </c>
    </row>
    <row r="87" spans="1:6" x14ac:dyDescent="0.3">
      <c r="A87" t="s">
        <v>318</v>
      </c>
      <c r="B87" t="s">
        <v>51</v>
      </c>
      <c r="C87" t="s">
        <v>217</v>
      </c>
      <c r="D87" t="s">
        <v>218</v>
      </c>
      <c r="E87" t="s">
        <v>323</v>
      </c>
      <c r="F87" s="5">
        <f t="shared" si="2"/>
        <v>2</v>
      </c>
    </row>
    <row r="88" spans="1:6" x14ac:dyDescent="0.3">
      <c r="A88" t="s">
        <v>318</v>
      </c>
      <c r="B88" t="s">
        <v>51</v>
      </c>
      <c r="C88" t="s">
        <v>217</v>
      </c>
      <c r="D88" t="s">
        <v>218</v>
      </c>
      <c r="E88" t="s">
        <v>324</v>
      </c>
      <c r="F88" s="5">
        <f t="shared" si="2"/>
        <v>2</v>
      </c>
    </row>
    <row r="89" spans="1:6" x14ac:dyDescent="0.3">
      <c r="A89" t="s">
        <v>318</v>
      </c>
      <c r="B89" t="s">
        <v>51</v>
      </c>
      <c r="C89" t="s">
        <v>217</v>
      </c>
      <c r="D89" t="s">
        <v>218</v>
      </c>
      <c r="E89" t="s">
        <v>325</v>
      </c>
      <c r="F89" s="5">
        <f t="shared" si="2"/>
        <v>2</v>
      </c>
    </row>
    <row r="90" spans="1:6" x14ac:dyDescent="0.3">
      <c r="A90" t="s">
        <v>326</v>
      </c>
      <c r="B90" t="s">
        <v>51</v>
      </c>
      <c r="C90" t="s">
        <v>209</v>
      </c>
      <c r="D90" t="s">
        <v>210</v>
      </c>
      <c r="E90" t="s">
        <v>327</v>
      </c>
      <c r="F90" s="5">
        <f t="shared" si="2"/>
        <v>2</v>
      </c>
    </row>
    <row r="91" spans="1:6" x14ac:dyDescent="0.3">
      <c r="A91" t="s">
        <v>328</v>
      </c>
      <c r="B91" t="s">
        <v>51</v>
      </c>
      <c r="C91" t="s">
        <v>212</v>
      </c>
      <c r="D91" t="s">
        <v>213</v>
      </c>
      <c r="E91" t="s">
        <v>327</v>
      </c>
      <c r="F91" s="5">
        <f t="shared" si="2"/>
        <v>2</v>
      </c>
    </row>
    <row r="92" spans="1:6" x14ac:dyDescent="0.3">
      <c r="A92" t="s">
        <v>329</v>
      </c>
      <c r="B92" t="s">
        <v>51</v>
      </c>
      <c r="C92" t="s">
        <v>209</v>
      </c>
      <c r="D92" t="s">
        <v>210</v>
      </c>
      <c r="E92" t="s">
        <v>330</v>
      </c>
      <c r="F92" s="5">
        <f t="shared" si="2"/>
        <v>2</v>
      </c>
    </row>
    <row r="93" spans="1:6" x14ac:dyDescent="0.3">
      <c r="A93" t="s">
        <v>331</v>
      </c>
      <c r="B93" t="s">
        <v>51</v>
      </c>
      <c r="C93" t="s">
        <v>212</v>
      </c>
      <c r="D93" t="s">
        <v>213</v>
      </c>
      <c r="E93" t="s">
        <v>330</v>
      </c>
      <c r="F93" s="5">
        <f t="shared" si="2"/>
        <v>2</v>
      </c>
    </row>
    <row r="94" spans="1:6" x14ac:dyDescent="0.3">
      <c r="A94" t="s">
        <v>332</v>
      </c>
      <c r="B94" t="s">
        <v>51</v>
      </c>
      <c r="C94" t="s">
        <v>209</v>
      </c>
      <c r="D94" t="s">
        <v>210</v>
      </c>
      <c r="E94" t="s">
        <v>333</v>
      </c>
      <c r="F94" s="5">
        <f t="shared" si="2"/>
        <v>2</v>
      </c>
    </row>
    <row r="95" spans="1:6" x14ac:dyDescent="0.3">
      <c r="A95" t="s">
        <v>334</v>
      </c>
      <c r="B95" t="s">
        <v>51</v>
      </c>
      <c r="C95" t="s">
        <v>212</v>
      </c>
      <c r="D95" t="s">
        <v>213</v>
      </c>
      <c r="E95" t="s">
        <v>333</v>
      </c>
      <c r="F95" s="5">
        <f t="shared" si="2"/>
        <v>2</v>
      </c>
    </row>
    <row r="96" spans="1:6" x14ac:dyDescent="0.3">
      <c r="A96" t="s">
        <v>335</v>
      </c>
      <c r="B96" t="s">
        <v>51</v>
      </c>
      <c r="C96" t="s">
        <v>209</v>
      </c>
      <c r="D96" t="s">
        <v>210</v>
      </c>
      <c r="E96" t="s">
        <v>336</v>
      </c>
      <c r="F96" s="5">
        <f t="shared" si="2"/>
        <v>2</v>
      </c>
    </row>
    <row r="97" spans="1:6" x14ac:dyDescent="0.3">
      <c r="A97" t="s">
        <v>337</v>
      </c>
      <c r="B97" t="s">
        <v>51</v>
      </c>
      <c r="C97" t="s">
        <v>212</v>
      </c>
      <c r="D97" t="s">
        <v>213</v>
      </c>
      <c r="E97" t="s">
        <v>336</v>
      </c>
      <c r="F97" s="5">
        <f t="shared" si="2"/>
        <v>2</v>
      </c>
    </row>
    <row r="98" spans="1:6" x14ac:dyDescent="0.3">
      <c r="A98" t="s">
        <v>338</v>
      </c>
      <c r="B98" t="s">
        <v>51</v>
      </c>
      <c r="C98" t="s">
        <v>217</v>
      </c>
      <c r="D98" t="s">
        <v>218</v>
      </c>
      <c r="E98" t="s">
        <v>336</v>
      </c>
      <c r="F98" s="5">
        <f t="shared" si="2"/>
        <v>2</v>
      </c>
    </row>
    <row r="99" spans="1:6" x14ac:dyDescent="0.3">
      <c r="A99" t="s">
        <v>338</v>
      </c>
      <c r="B99" t="s">
        <v>51</v>
      </c>
      <c r="C99" t="s">
        <v>217</v>
      </c>
      <c r="D99" t="s">
        <v>218</v>
      </c>
      <c r="E99" t="s">
        <v>330</v>
      </c>
      <c r="F99" s="5">
        <f t="shared" ref="F99:F110" si="3">MONTH(A99)</f>
        <v>2</v>
      </c>
    </row>
    <row r="100" spans="1:6" x14ac:dyDescent="0.3">
      <c r="A100" t="s">
        <v>338</v>
      </c>
      <c r="B100" t="s">
        <v>51</v>
      </c>
      <c r="C100" t="s">
        <v>217</v>
      </c>
      <c r="D100" t="s">
        <v>218</v>
      </c>
      <c r="E100" t="s">
        <v>327</v>
      </c>
      <c r="F100" s="5">
        <f t="shared" si="3"/>
        <v>2</v>
      </c>
    </row>
    <row r="101" spans="1:6" x14ac:dyDescent="0.3">
      <c r="A101" t="s">
        <v>338</v>
      </c>
      <c r="B101" t="s">
        <v>51</v>
      </c>
      <c r="C101" t="s">
        <v>217</v>
      </c>
      <c r="D101" t="s">
        <v>218</v>
      </c>
      <c r="E101" t="s">
        <v>333</v>
      </c>
      <c r="F101" s="5">
        <f t="shared" si="3"/>
        <v>2</v>
      </c>
    </row>
    <row r="102" spans="1:6" x14ac:dyDescent="0.3">
      <c r="A102" t="s">
        <v>338</v>
      </c>
      <c r="B102" t="s">
        <v>51</v>
      </c>
      <c r="C102" t="s">
        <v>217</v>
      </c>
      <c r="D102" t="s">
        <v>220</v>
      </c>
      <c r="E102" t="s">
        <v>339</v>
      </c>
      <c r="F102" s="5">
        <f t="shared" si="3"/>
        <v>2</v>
      </c>
    </row>
    <row r="103" spans="1:6" x14ac:dyDescent="0.3">
      <c r="A103" t="s">
        <v>340</v>
      </c>
      <c r="B103" t="s">
        <v>51</v>
      </c>
      <c r="C103" t="s">
        <v>217</v>
      </c>
      <c r="D103" t="s">
        <v>218</v>
      </c>
      <c r="E103" t="s">
        <v>341</v>
      </c>
      <c r="F103" s="5">
        <f t="shared" si="3"/>
        <v>2</v>
      </c>
    </row>
    <row r="104" spans="1:6" x14ac:dyDescent="0.3">
      <c r="A104" t="s">
        <v>340</v>
      </c>
      <c r="B104" t="s">
        <v>51</v>
      </c>
      <c r="C104" t="s">
        <v>217</v>
      </c>
      <c r="D104" t="s">
        <v>218</v>
      </c>
      <c r="E104" t="s">
        <v>342</v>
      </c>
      <c r="F104" s="5">
        <f t="shared" si="3"/>
        <v>2</v>
      </c>
    </row>
    <row r="105" spans="1:6" x14ac:dyDescent="0.3">
      <c r="A105" t="s">
        <v>340</v>
      </c>
      <c r="B105" t="s">
        <v>51</v>
      </c>
      <c r="C105" t="s">
        <v>217</v>
      </c>
      <c r="D105" t="s">
        <v>218</v>
      </c>
      <c r="E105" t="s">
        <v>343</v>
      </c>
      <c r="F105" s="5">
        <f t="shared" si="3"/>
        <v>2</v>
      </c>
    </row>
    <row r="106" spans="1:6" x14ac:dyDescent="0.3">
      <c r="A106" t="s">
        <v>340</v>
      </c>
      <c r="B106" t="s">
        <v>51</v>
      </c>
      <c r="C106" t="s">
        <v>217</v>
      </c>
      <c r="D106" t="s">
        <v>218</v>
      </c>
      <c r="E106" t="s">
        <v>344</v>
      </c>
      <c r="F106" s="5">
        <f t="shared" si="3"/>
        <v>2</v>
      </c>
    </row>
    <row r="107" spans="1:6" x14ac:dyDescent="0.3">
      <c r="A107" t="s">
        <v>340</v>
      </c>
      <c r="B107" t="s">
        <v>51</v>
      </c>
      <c r="C107" t="s">
        <v>217</v>
      </c>
      <c r="D107" t="s">
        <v>218</v>
      </c>
      <c r="E107" t="s">
        <v>345</v>
      </c>
      <c r="F107" s="5">
        <f t="shared" si="3"/>
        <v>2</v>
      </c>
    </row>
    <row r="108" spans="1:6" x14ac:dyDescent="0.3">
      <c r="A108" t="s">
        <v>340</v>
      </c>
      <c r="B108" t="s">
        <v>51</v>
      </c>
      <c r="C108" t="s">
        <v>217</v>
      </c>
      <c r="D108" t="s">
        <v>218</v>
      </c>
      <c r="E108" t="s">
        <v>346</v>
      </c>
      <c r="F108" s="5">
        <f t="shared" si="3"/>
        <v>2</v>
      </c>
    </row>
    <row r="109" spans="1:6" x14ac:dyDescent="0.3">
      <c r="A109" t="s">
        <v>340</v>
      </c>
      <c r="B109" t="s">
        <v>51</v>
      </c>
      <c r="C109" t="s">
        <v>217</v>
      </c>
      <c r="D109" t="s">
        <v>218</v>
      </c>
      <c r="E109" t="s">
        <v>347</v>
      </c>
      <c r="F109" s="5">
        <f t="shared" si="3"/>
        <v>2</v>
      </c>
    </row>
    <row r="110" spans="1:6" x14ac:dyDescent="0.3">
      <c r="A110" t="s">
        <v>340</v>
      </c>
      <c r="B110" t="s">
        <v>51</v>
      </c>
      <c r="C110" t="s">
        <v>217</v>
      </c>
      <c r="D110" t="s">
        <v>218</v>
      </c>
      <c r="E110" t="s">
        <v>348</v>
      </c>
      <c r="F110" s="5">
        <f t="shared" si="3"/>
        <v>2</v>
      </c>
    </row>
    <row r="111" spans="1:6" x14ac:dyDescent="0.3">
      <c r="A111" t="s">
        <v>404</v>
      </c>
      <c r="B111" t="s">
        <v>51</v>
      </c>
      <c r="C111" t="s">
        <v>209</v>
      </c>
      <c r="D111" t="s">
        <v>210</v>
      </c>
      <c r="E111" t="s">
        <v>405</v>
      </c>
      <c r="F111" s="5">
        <f t="shared" ref="F111:F142" si="4">MONTH(A111)</f>
        <v>2</v>
      </c>
    </row>
    <row r="112" spans="1:6" x14ac:dyDescent="0.3">
      <c r="A112" t="s">
        <v>406</v>
      </c>
      <c r="B112" t="s">
        <v>51</v>
      </c>
      <c r="C112" t="s">
        <v>212</v>
      </c>
      <c r="D112" t="s">
        <v>213</v>
      </c>
      <c r="E112" t="s">
        <v>405</v>
      </c>
      <c r="F112" s="5">
        <f t="shared" si="4"/>
        <v>2</v>
      </c>
    </row>
    <row r="113" spans="1:6" x14ac:dyDescent="0.3">
      <c r="A113" t="s">
        <v>407</v>
      </c>
      <c r="B113" t="s">
        <v>51</v>
      </c>
      <c r="C113" t="s">
        <v>217</v>
      </c>
      <c r="D113" t="s">
        <v>218</v>
      </c>
      <c r="E113" t="s">
        <v>408</v>
      </c>
      <c r="F113" s="5">
        <f t="shared" si="4"/>
        <v>2</v>
      </c>
    </row>
    <row r="114" spans="1:6" x14ac:dyDescent="0.3">
      <c r="A114" t="s">
        <v>407</v>
      </c>
      <c r="B114" t="s">
        <v>51</v>
      </c>
      <c r="C114" t="s">
        <v>217</v>
      </c>
      <c r="D114" t="s">
        <v>220</v>
      </c>
      <c r="E114" t="s">
        <v>409</v>
      </c>
      <c r="F114" s="5">
        <f t="shared" si="4"/>
        <v>2</v>
      </c>
    </row>
    <row r="115" spans="1:6" x14ac:dyDescent="0.3">
      <c r="A115" t="s">
        <v>407</v>
      </c>
      <c r="B115" t="s">
        <v>51</v>
      </c>
      <c r="C115" t="s">
        <v>217</v>
      </c>
      <c r="D115" t="s">
        <v>220</v>
      </c>
      <c r="E115" t="s">
        <v>410</v>
      </c>
      <c r="F115" s="5">
        <f t="shared" si="4"/>
        <v>2</v>
      </c>
    </row>
    <row r="116" spans="1:6" x14ac:dyDescent="0.3">
      <c r="A116" t="s">
        <v>407</v>
      </c>
      <c r="B116" t="s">
        <v>51</v>
      </c>
      <c r="C116" t="s">
        <v>217</v>
      </c>
      <c r="D116" t="s">
        <v>220</v>
      </c>
      <c r="E116" t="s">
        <v>411</v>
      </c>
      <c r="F116" s="5">
        <f t="shared" si="4"/>
        <v>2</v>
      </c>
    </row>
    <row r="117" spans="1:6" x14ac:dyDescent="0.3">
      <c r="A117" t="s">
        <v>407</v>
      </c>
      <c r="B117" t="s">
        <v>51</v>
      </c>
      <c r="C117" t="s">
        <v>217</v>
      </c>
      <c r="D117" t="s">
        <v>220</v>
      </c>
      <c r="E117" t="s">
        <v>412</v>
      </c>
      <c r="F117" s="5">
        <f t="shared" si="4"/>
        <v>2</v>
      </c>
    </row>
    <row r="118" spans="1:6" x14ac:dyDescent="0.3">
      <c r="A118" t="s">
        <v>407</v>
      </c>
      <c r="B118" t="s">
        <v>51</v>
      </c>
      <c r="C118" t="s">
        <v>217</v>
      </c>
      <c r="D118" t="s">
        <v>220</v>
      </c>
      <c r="E118" t="s">
        <v>413</v>
      </c>
      <c r="F118" s="5">
        <f t="shared" si="4"/>
        <v>2</v>
      </c>
    </row>
    <row r="119" spans="1:6" x14ac:dyDescent="0.3">
      <c r="A119" t="s">
        <v>407</v>
      </c>
      <c r="B119" t="s">
        <v>51</v>
      </c>
      <c r="C119" t="s">
        <v>217</v>
      </c>
      <c r="D119" t="s">
        <v>220</v>
      </c>
      <c r="E119" t="s">
        <v>414</v>
      </c>
      <c r="F119" s="5">
        <f t="shared" si="4"/>
        <v>2</v>
      </c>
    </row>
    <row r="120" spans="1:6" x14ac:dyDescent="0.3">
      <c r="A120" t="s">
        <v>407</v>
      </c>
      <c r="B120" t="s">
        <v>51</v>
      </c>
      <c r="C120" t="s">
        <v>217</v>
      </c>
      <c r="D120" t="s">
        <v>220</v>
      </c>
      <c r="E120" t="s">
        <v>415</v>
      </c>
      <c r="F120" s="5">
        <f t="shared" si="4"/>
        <v>2</v>
      </c>
    </row>
    <row r="121" spans="1:6" x14ac:dyDescent="0.3">
      <c r="A121" t="s">
        <v>407</v>
      </c>
      <c r="B121" t="s">
        <v>51</v>
      </c>
      <c r="C121" t="s">
        <v>217</v>
      </c>
      <c r="D121" t="s">
        <v>220</v>
      </c>
      <c r="E121" t="s">
        <v>416</v>
      </c>
      <c r="F121" s="5">
        <f t="shared" si="4"/>
        <v>2</v>
      </c>
    </row>
    <row r="122" spans="1:6" x14ac:dyDescent="0.3">
      <c r="A122" t="s">
        <v>407</v>
      </c>
      <c r="B122" t="s">
        <v>51</v>
      </c>
      <c r="C122" t="s">
        <v>217</v>
      </c>
      <c r="D122" t="s">
        <v>220</v>
      </c>
      <c r="E122" t="s">
        <v>417</v>
      </c>
      <c r="F122" s="5">
        <f t="shared" si="4"/>
        <v>2</v>
      </c>
    </row>
    <row r="123" spans="1:6" x14ac:dyDescent="0.3">
      <c r="A123" t="s">
        <v>407</v>
      </c>
      <c r="B123" t="s">
        <v>51</v>
      </c>
      <c r="C123" t="s">
        <v>217</v>
      </c>
      <c r="D123" t="s">
        <v>220</v>
      </c>
      <c r="E123" t="s">
        <v>418</v>
      </c>
      <c r="F123" s="5">
        <f t="shared" si="4"/>
        <v>2</v>
      </c>
    </row>
    <row r="124" spans="1:6" x14ac:dyDescent="0.3">
      <c r="A124" t="s">
        <v>407</v>
      </c>
      <c r="B124" t="s">
        <v>51</v>
      </c>
      <c r="C124" t="s">
        <v>217</v>
      </c>
      <c r="D124" t="s">
        <v>220</v>
      </c>
      <c r="E124" t="s">
        <v>419</v>
      </c>
      <c r="F124" s="5">
        <f t="shared" si="4"/>
        <v>2</v>
      </c>
    </row>
    <row r="125" spans="1:6" x14ac:dyDescent="0.3">
      <c r="A125" t="s">
        <v>407</v>
      </c>
      <c r="B125" t="s">
        <v>51</v>
      </c>
      <c r="C125" t="s">
        <v>217</v>
      </c>
      <c r="D125" t="s">
        <v>220</v>
      </c>
      <c r="E125" t="s">
        <v>420</v>
      </c>
      <c r="F125" s="5">
        <f t="shared" si="4"/>
        <v>2</v>
      </c>
    </row>
    <row r="126" spans="1:6" x14ac:dyDescent="0.3">
      <c r="A126" t="s">
        <v>407</v>
      </c>
      <c r="B126" t="s">
        <v>51</v>
      </c>
      <c r="C126" t="s">
        <v>217</v>
      </c>
      <c r="D126" t="s">
        <v>220</v>
      </c>
      <c r="E126" t="s">
        <v>421</v>
      </c>
      <c r="F126" s="5">
        <f t="shared" si="4"/>
        <v>2</v>
      </c>
    </row>
    <row r="127" spans="1:6" x14ac:dyDescent="0.3">
      <c r="A127" t="s">
        <v>407</v>
      </c>
      <c r="B127" t="s">
        <v>51</v>
      </c>
      <c r="C127" t="s">
        <v>217</v>
      </c>
      <c r="D127" t="s">
        <v>220</v>
      </c>
      <c r="E127" t="s">
        <v>422</v>
      </c>
      <c r="F127" s="5">
        <f t="shared" si="4"/>
        <v>2</v>
      </c>
    </row>
    <row r="128" spans="1:6" x14ac:dyDescent="0.3">
      <c r="A128" t="s">
        <v>407</v>
      </c>
      <c r="B128" t="s">
        <v>51</v>
      </c>
      <c r="C128" t="s">
        <v>217</v>
      </c>
      <c r="D128" t="s">
        <v>220</v>
      </c>
      <c r="E128" t="s">
        <v>423</v>
      </c>
      <c r="F128" s="5">
        <f t="shared" si="4"/>
        <v>2</v>
      </c>
    </row>
    <row r="129" spans="1:6" x14ac:dyDescent="0.3">
      <c r="A129" t="s">
        <v>407</v>
      </c>
      <c r="B129" t="s">
        <v>51</v>
      </c>
      <c r="C129" t="s">
        <v>217</v>
      </c>
      <c r="D129" t="s">
        <v>220</v>
      </c>
      <c r="E129" t="s">
        <v>424</v>
      </c>
      <c r="F129" s="5">
        <f t="shared" si="4"/>
        <v>2</v>
      </c>
    </row>
    <row r="130" spans="1:6" x14ac:dyDescent="0.3">
      <c r="A130" t="s">
        <v>407</v>
      </c>
      <c r="B130" t="s">
        <v>51</v>
      </c>
      <c r="C130" t="s">
        <v>217</v>
      </c>
      <c r="D130" t="s">
        <v>220</v>
      </c>
      <c r="E130" t="s">
        <v>425</v>
      </c>
      <c r="F130" s="5">
        <f t="shared" si="4"/>
        <v>2</v>
      </c>
    </row>
    <row r="131" spans="1:6" x14ac:dyDescent="0.3">
      <c r="A131" t="s">
        <v>407</v>
      </c>
      <c r="B131" t="s">
        <v>51</v>
      </c>
      <c r="C131" t="s">
        <v>217</v>
      </c>
      <c r="D131" t="s">
        <v>220</v>
      </c>
      <c r="E131" t="s">
        <v>426</v>
      </c>
      <c r="F131" s="5">
        <f t="shared" si="4"/>
        <v>2</v>
      </c>
    </row>
    <row r="132" spans="1:6" x14ac:dyDescent="0.3">
      <c r="A132" t="s">
        <v>407</v>
      </c>
      <c r="B132" t="s">
        <v>51</v>
      </c>
      <c r="C132" t="s">
        <v>217</v>
      </c>
      <c r="D132" t="s">
        <v>220</v>
      </c>
      <c r="E132" t="s">
        <v>427</v>
      </c>
      <c r="F132" s="5">
        <f t="shared" si="4"/>
        <v>2</v>
      </c>
    </row>
    <row r="133" spans="1:6" x14ac:dyDescent="0.3">
      <c r="A133" t="s">
        <v>407</v>
      </c>
      <c r="B133" t="s">
        <v>51</v>
      </c>
      <c r="C133" t="s">
        <v>217</v>
      </c>
      <c r="D133" t="s">
        <v>220</v>
      </c>
      <c r="E133" t="s">
        <v>428</v>
      </c>
      <c r="F133" s="5">
        <f t="shared" si="4"/>
        <v>2</v>
      </c>
    </row>
    <row r="134" spans="1:6" x14ac:dyDescent="0.3">
      <c r="A134" t="s">
        <v>407</v>
      </c>
      <c r="B134" t="s">
        <v>51</v>
      </c>
      <c r="C134" t="s">
        <v>217</v>
      </c>
      <c r="D134" t="s">
        <v>220</v>
      </c>
      <c r="E134" t="s">
        <v>429</v>
      </c>
      <c r="F134" s="5">
        <f t="shared" si="4"/>
        <v>2</v>
      </c>
    </row>
    <row r="135" spans="1:6" x14ac:dyDescent="0.3">
      <c r="A135" t="s">
        <v>407</v>
      </c>
      <c r="B135" t="s">
        <v>51</v>
      </c>
      <c r="C135" t="s">
        <v>217</v>
      </c>
      <c r="D135" t="s">
        <v>220</v>
      </c>
      <c r="E135" t="s">
        <v>430</v>
      </c>
      <c r="F135" s="5">
        <f t="shared" si="4"/>
        <v>2</v>
      </c>
    </row>
    <row r="136" spans="1:6" x14ac:dyDescent="0.3">
      <c r="A136" t="s">
        <v>407</v>
      </c>
      <c r="B136" t="s">
        <v>51</v>
      </c>
      <c r="C136" t="s">
        <v>217</v>
      </c>
      <c r="D136" t="s">
        <v>431</v>
      </c>
      <c r="E136" t="s">
        <v>432</v>
      </c>
      <c r="F136" s="5">
        <f t="shared" si="4"/>
        <v>2</v>
      </c>
    </row>
    <row r="137" spans="1:6" x14ac:dyDescent="0.3">
      <c r="A137" t="s">
        <v>407</v>
      </c>
      <c r="B137" t="s">
        <v>51</v>
      </c>
      <c r="C137" t="s">
        <v>217</v>
      </c>
      <c r="D137" t="s">
        <v>431</v>
      </c>
      <c r="E137" t="s">
        <v>433</v>
      </c>
      <c r="F137" s="5">
        <f t="shared" si="4"/>
        <v>2</v>
      </c>
    </row>
    <row r="138" spans="1:6" x14ac:dyDescent="0.3">
      <c r="A138" t="s">
        <v>434</v>
      </c>
      <c r="B138" t="s">
        <v>51</v>
      </c>
      <c r="C138" t="s">
        <v>217</v>
      </c>
      <c r="D138" t="s">
        <v>218</v>
      </c>
      <c r="E138" t="s">
        <v>435</v>
      </c>
      <c r="F138" s="5">
        <f t="shared" si="4"/>
        <v>2</v>
      </c>
    </row>
    <row r="139" spans="1:6" x14ac:dyDescent="0.3">
      <c r="A139" t="s">
        <v>434</v>
      </c>
      <c r="B139" t="s">
        <v>51</v>
      </c>
      <c r="C139" t="s">
        <v>217</v>
      </c>
      <c r="D139" t="s">
        <v>220</v>
      </c>
      <c r="E139" t="s">
        <v>436</v>
      </c>
      <c r="F139" s="5">
        <f t="shared" si="4"/>
        <v>2</v>
      </c>
    </row>
    <row r="140" spans="1:6" x14ac:dyDescent="0.3">
      <c r="A140" t="s">
        <v>434</v>
      </c>
      <c r="B140" t="s">
        <v>51</v>
      </c>
      <c r="C140" t="s">
        <v>217</v>
      </c>
      <c r="D140" t="s">
        <v>220</v>
      </c>
      <c r="E140" t="s">
        <v>437</v>
      </c>
      <c r="F140" s="5">
        <f t="shared" si="4"/>
        <v>2</v>
      </c>
    </row>
    <row r="141" spans="1:6" x14ac:dyDescent="0.3">
      <c r="A141" t="s">
        <v>434</v>
      </c>
      <c r="B141" t="s">
        <v>51</v>
      </c>
      <c r="C141" t="s">
        <v>217</v>
      </c>
      <c r="D141" t="s">
        <v>220</v>
      </c>
      <c r="E141" t="s">
        <v>438</v>
      </c>
      <c r="F141" s="5">
        <f t="shared" si="4"/>
        <v>2</v>
      </c>
    </row>
    <row r="142" spans="1:6" x14ac:dyDescent="0.3">
      <c r="A142" t="s">
        <v>434</v>
      </c>
      <c r="B142" t="s">
        <v>51</v>
      </c>
      <c r="C142" t="s">
        <v>217</v>
      </c>
      <c r="D142" t="s">
        <v>220</v>
      </c>
      <c r="E142" t="s">
        <v>439</v>
      </c>
      <c r="F142" s="5">
        <f t="shared" si="4"/>
        <v>2</v>
      </c>
    </row>
    <row r="143" spans="1:6" x14ac:dyDescent="0.3">
      <c r="A143" t="s">
        <v>434</v>
      </c>
      <c r="B143" t="s">
        <v>51</v>
      </c>
      <c r="C143" t="s">
        <v>217</v>
      </c>
      <c r="D143" t="s">
        <v>220</v>
      </c>
      <c r="E143" t="s">
        <v>440</v>
      </c>
      <c r="F143" s="5">
        <f t="shared" ref="F143:F176" si="5">MONTH(A143)</f>
        <v>2</v>
      </c>
    </row>
    <row r="144" spans="1:6" x14ac:dyDescent="0.3">
      <c r="A144" t="s">
        <v>434</v>
      </c>
      <c r="B144" t="s">
        <v>51</v>
      </c>
      <c r="C144" t="s">
        <v>217</v>
      </c>
      <c r="D144" t="s">
        <v>220</v>
      </c>
      <c r="E144" t="s">
        <v>441</v>
      </c>
      <c r="F144" s="5">
        <f t="shared" si="5"/>
        <v>2</v>
      </c>
    </row>
    <row r="145" spans="1:6" x14ac:dyDescent="0.3">
      <c r="A145" t="s">
        <v>434</v>
      </c>
      <c r="B145" t="s">
        <v>51</v>
      </c>
      <c r="C145" t="s">
        <v>217</v>
      </c>
      <c r="D145" t="s">
        <v>220</v>
      </c>
      <c r="E145" t="s">
        <v>442</v>
      </c>
      <c r="F145" s="5">
        <f t="shared" si="5"/>
        <v>2</v>
      </c>
    </row>
    <row r="146" spans="1:6" x14ac:dyDescent="0.3">
      <c r="A146" t="s">
        <v>434</v>
      </c>
      <c r="B146" t="s">
        <v>51</v>
      </c>
      <c r="C146" t="s">
        <v>217</v>
      </c>
      <c r="D146" t="s">
        <v>220</v>
      </c>
      <c r="E146" t="s">
        <v>443</v>
      </c>
      <c r="F146" s="5">
        <f t="shared" si="5"/>
        <v>2</v>
      </c>
    </row>
    <row r="147" spans="1:6" x14ac:dyDescent="0.3">
      <c r="A147" t="s">
        <v>434</v>
      </c>
      <c r="B147" t="s">
        <v>51</v>
      </c>
      <c r="C147" t="s">
        <v>217</v>
      </c>
      <c r="D147" t="s">
        <v>220</v>
      </c>
      <c r="E147" t="s">
        <v>444</v>
      </c>
      <c r="F147" s="5">
        <f t="shared" si="5"/>
        <v>2</v>
      </c>
    </row>
    <row r="148" spans="1:6" x14ac:dyDescent="0.3">
      <c r="A148" t="s">
        <v>434</v>
      </c>
      <c r="B148" t="s">
        <v>51</v>
      </c>
      <c r="C148" t="s">
        <v>217</v>
      </c>
      <c r="D148" t="s">
        <v>220</v>
      </c>
      <c r="E148" t="s">
        <v>421</v>
      </c>
      <c r="F148" s="5">
        <f t="shared" si="5"/>
        <v>2</v>
      </c>
    </row>
    <row r="149" spans="1:6" x14ac:dyDescent="0.3">
      <c r="A149" t="s">
        <v>434</v>
      </c>
      <c r="B149" t="s">
        <v>51</v>
      </c>
      <c r="C149" t="s">
        <v>217</v>
      </c>
      <c r="D149" t="s">
        <v>220</v>
      </c>
      <c r="E149" t="s">
        <v>445</v>
      </c>
      <c r="F149" s="5">
        <f t="shared" si="5"/>
        <v>2</v>
      </c>
    </row>
    <row r="150" spans="1:6" x14ac:dyDescent="0.3">
      <c r="A150" t="s">
        <v>434</v>
      </c>
      <c r="B150" t="s">
        <v>51</v>
      </c>
      <c r="C150" t="s">
        <v>217</v>
      </c>
      <c r="D150" t="s">
        <v>220</v>
      </c>
      <c r="E150" t="s">
        <v>446</v>
      </c>
      <c r="F150" s="5">
        <f t="shared" si="5"/>
        <v>2</v>
      </c>
    </row>
    <row r="151" spans="1:6" x14ac:dyDescent="0.3">
      <c r="A151" t="s">
        <v>434</v>
      </c>
      <c r="B151" t="s">
        <v>51</v>
      </c>
      <c r="C151" t="s">
        <v>217</v>
      </c>
      <c r="D151" t="s">
        <v>220</v>
      </c>
      <c r="E151" t="s">
        <v>447</v>
      </c>
      <c r="F151" s="5">
        <f t="shared" si="5"/>
        <v>2</v>
      </c>
    </row>
    <row r="152" spans="1:6" x14ac:dyDescent="0.3">
      <c r="A152" t="s">
        <v>434</v>
      </c>
      <c r="B152" t="s">
        <v>51</v>
      </c>
      <c r="C152" t="s">
        <v>217</v>
      </c>
      <c r="D152" t="s">
        <v>220</v>
      </c>
      <c r="E152" t="s">
        <v>448</v>
      </c>
      <c r="F152" s="5">
        <f t="shared" si="5"/>
        <v>2</v>
      </c>
    </row>
    <row r="153" spans="1:6" x14ac:dyDescent="0.3">
      <c r="A153" t="s">
        <v>434</v>
      </c>
      <c r="B153" t="s">
        <v>51</v>
      </c>
      <c r="C153" t="s">
        <v>217</v>
      </c>
      <c r="D153" t="s">
        <v>220</v>
      </c>
      <c r="E153" t="s">
        <v>449</v>
      </c>
      <c r="F153" s="5">
        <f t="shared" si="5"/>
        <v>2</v>
      </c>
    </row>
    <row r="154" spans="1:6" x14ac:dyDescent="0.3">
      <c r="A154" t="s">
        <v>434</v>
      </c>
      <c r="B154" t="s">
        <v>51</v>
      </c>
      <c r="C154" t="s">
        <v>217</v>
      </c>
      <c r="D154" t="s">
        <v>220</v>
      </c>
      <c r="E154" t="s">
        <v>450</v>
      </c>
      <c r="F154" s="5">
        <f t="shared" si="5"/>
        <v>2</v>
      </c>
    </row>
    <row r="155" spans="1:6" x14ac:dyDescent="0.3">
      <c r="A155" t="s">
        <v>434</v>
      </c>
      <c r="B155" t="s">
        <v>51</v>
      </c>
      <c r="C155" t="s">
        <v>217</v>
      </c>
      <c r="D155" t="s">
        <v>220</v>
      </c>
      <c r="E155" t="s">
        <v>451</v>
      </c>
      <c r="F155" s="5">
        <f t="shared" si="5"/>
        <v>2</v>
      </c>
    </row>
    <row r="156" spans="1:6" x14ac:dyDescent="0.3">
      <c r="A156" t="s">
        <v>434</v>
      </c>
      <c r="B156" t="s">
        <v>51</v>
      </c>
      <c r="C156" t="s">
        <v>217</v>
      </c>
      <c r="D156" t="s">
        <v>220</v>
      </c>
      <c r="E156" t="s">
        <v>452</v>
      </c>
      <c r="F156" s="5">
        <f t="shared" si="5"/>
        <v>2</v>
      </c>
    </row>
    <row r="157" spans="1:6" x14ac:dyDescent="0.3">
      <c r="A157" t="s">
        <v>434</v>
      </c>
      <c r="B157" t="s">
        <v>51</v>
      </c>
      <c r="C157" t="s">
        <v>217</v>
      </c>
      <c r="D157" t="s">
        <v>220</v>
      </c>
      <c r="E157" t="s">
        <v>453</v>
      </c>
      <c r="F157" s="5">
        <f t="shared" si="5"/>
        <v>2</v>
      </c>
    </row>
    <row r="158" spans="1:6" x14ac:dyDescent="0.3">
      <c r="A158" t="s">
        <v>434</v>
      </c>
      <c r="B158" t="s">
        <v>51</v>
      </c>
      <c r="C158" t="s">
        <v>217</v>
      </c>
      <c r="D158" t="s">
        <v>220</v>
      </c>
      <c r="E158" t="s">
        <v>454</v>
      </c>
      <c r="F158" s="5">
        <f t="shared" si="5"/>
        <v>2</v>
      </c>
    </row>
    <row r="159" spans="1:6" x14ac:dyDescent="0.3">
      <c r="A159" t="s">
        <v>434</v>
      </c>
      <c r="B159" t="s">
        <v>51</v>
      </c>
      <c r="C159" t="s">
        <v>217</v>
      </c>
      <c r="D159" t="s">
        <v>220</v>
      </c>
      <c r="E159" t="s">
        <v>455</v>
      </c>
      <c r="F159" s="5">
        <f t="shared" si="5"/>
        <v>2</v>
      </c>
    </row>
    <row r="160" spans="1:6" x14ac:dyDescent="0.3">
      <c r="A160" t="s">
        <v>434</v>
      </c>
      <c r="B160" t="s">
        <v>51</v>
      </c>
      <c r="C160" t="s">
        <v>217</v>
      </c>
      <c r="D160" t="s">
        <v>220</v>
      </c>
      <c r="E160" t="s">
        <v>456</v>
      </c>
      <c r="F160" s="5">
        <f t="shared" si="5"/>
        <v>2</v>
      </c>
    </row>
    <row r="161" spans="1:6" x14ac:dyDescent="0.3">
      <c r="A161" t="s">
        <v>434</v>
      </c>
      <c r="B161" t="s">
        <v>51</v>
      </c>
      <c r="C161" t="s">
        <v>217</v>
      </c>
      <c r="D161" t="s">
        <v>220</v>
      </c>
      <c r="E161" t="s">
        <v>457</v>
      </c>
      <c r="F161" s="5">
        <f t="shared" si="5"/>
        <v>2</v>
      </c>
    </row>
    <row r="162" spans="1:6" x14ac:dyDescent="0.3">
      <c r="A162" t="s">
        <v>434</v>
      </c>
      <c r="B162" t="s">
        <v>51</v>
      </c>
      <c r="C162" t="s">
        <v>217</v>
      </c>
      <c r="D162" t="s">
        <v>220</v>
      </c>
      <c r="E162" t="s">
        <v>458</v>
      </c>
      <c r="F162" s="5">
        <f t="shared" si="5"/>
        <v>2</v>
      </c>
    </row>
    <row r="163" spans="1:6" x14ac:dyDescent="0.3">
      <c r="A163" t="s">
        <v>434</v>
      </c>
      <c r="B163" t="s">
        <v>51</v>
      </c>
      <c r="C163" t="s">
        <v>217</v>
      </c>
      <c r="D163" t="s">
        <v>220</v>
      </c>
      <c r="E163" t="s">
        <v>459</v>
      </c>
      <c r="F163" s="5">
        <f t="shared" si="5"/>
        <v>2</v>
      </c>
    </row>
    <row r="164" spans="1:6" x14ac:dyDescent="0.3">
      <c r="A164" t="s">
        <v>434</v>
      </c>
      <c r="B164" t="s">
        <v>51</v>
      </c>
      <c r="C164" t="s">
        <v>217</v>
      </c>
      <c r="D164" t="s">
        <v>220</v>
      </c>
      <c r="E164" t="s">
        <v>460</v>
      </c>
      <c r="F164" s="5">
        <f t="shared" si="5"/>
        <v>2</v>
      </c>
    </row>
    <row r="165" spans="1:6" x14ac:dyDescent="0.3">
      <c r="A165" t="s">
        <v>434</v>
      </c>
      <c r="B165" t="s">
        <v>51</v>
      </c>
      <c r="C165" t="s">
        <v>217</v>
      </c>
      <c r="D165" t="s">
        <v>220</v>
      </c>
      <c r="E165" t="s">
        <v>461</v>
      </c>
      <c r="F165" s="5">
        <f t="shared" si="5"/>
        <v>2</v>
      </c>
    </row>
    <row r="166" spans="1:6" x14ac:dyDescent="0.3">
      <c r="A166" t="s">
        <v>434</v>
      </c>
      <c r="B166" t="s">
        <v>51</v>
      </c>
      <c r="C166" t="s">
        <v>217</v>
      </c>
      <c r="D166" t="s">
        <v>220</v>
      </c>
      <c r="E166" t="s">
        <v>462</v>
      </c>
      <c r="F166" s="5">
        <f t="shared" si="5"/>
        <v>2</v>
      </c>
    </row>
    <row r="167" spans="1:6" x14ac:dyDescent="0.3">
      <c r="A167" t="s">
        <v>463</v>
      </c>
      <c r="B167" t="s">
        <v>51</v>
      </c>
      <c r="C167" t="s">
        <v>217</v>
      </c>
      <c r="D167" t="s">
        <v>218</v>
      </c>
      <c r="E167" t="s">
        <v>435</v>
      </c>
      <c r="F167" s="5">
        <f t="shared" si="5"/>
        <v>2</v>
      </c>
    </row>
    <row r="168" spans="1:6" x14ac:dyDescent="0.3">
      <c r="A168" t="s">
        <v>464</v>
      </c>
      <c r="B168" t="s">
        <v>51</v>
      </c>
      <c r="C168" t="s">
        <v>217</v>
      </c>
      <c r="D168" t="s">
        <v>218</v>
      </c>
      <c r="E168" t="s">
        <v>440</v>
      </c>
      <c r="F168" s="5">
        <f t="shared" si="5"/>
        <v>2</v>
      </c>
    </row>
    <row r="169" spans="1:6" x14ac:dyDescent="0.3">
      <c r="A169" t="s">
        <v>465</v>
      </c>
      <c r="B169" t="s">
        <v>51</v>
      </c>
      <c r="C169" t="s">
        <v>209</v>
      </c>
      <c r="D169" t="s">
        <v>210</v>
      </c>
      <c r="E169" t="s">
        <v>466</v>
      </c>
      <c r="F169" s="5">
        <f t="shared" si="5"/>
        <v>2</v>
      </c>
    </row>
    <row r="170" spans="1:6" x14ac:dyDescent="0.3">
      <c r="A170" t="s">
        <v>467</v>
      </c>
      <c r="B170" t="s">
        <v>51</v>
      </c>
      <c r="C170" t="s">
        <v>212</v>
      </c>
      <c r="D170" t="s">
        <v>213</v>
      </c>
      <c r="E170" t="s">
        <v>466</v>
      </c>
      <c r="F170" s="5">
        <f t="shared" si="5"/>
        <v>2</v>
      </c>
    </row>
    <row r="171" spans="1:6" x14ac:dyDescent="0.3">
      <c r="A171" t="s">
        <v>468</v>
      </c>
      <c r="B171" t="s">
        <v>51</v>
      </c>
      <c r="C171" t="s">
        <v>209</v>
      </c>
      <c r="D171" t="s">
        <v>210</v>
      </c>
      <c r="E171" t="s">
        <v>469</v>
      </c>
      <c r="F171" s="5">
        <f t="shared" si="5"/>
        <v>2</v>
      </c>
    </row>
    <row r="172" spans="1:6" x14ac:dyDescent="0.3">
      <c r="A172" t="s">
        <v>470</v>
      </c>
      <c r="B172" t="s">
        <v>51</v>
      </c>
      <c r="C172" t="s">
        <v>212</v>
      </c>
      <c r="D172" t="s">
        <v>213</v>
      </c>
      <c r="E172" t="s">
        <v>469</v>
      </c>
      <c r="F172" s="5">
        <f t="shared" si="5"/>
        <v>2</v>
      </c>
    </row>
    <row r="173" spans="1:6" x14ac:dyDescent="0.3">
      <c r="A173" t="s">
        <v>471</v>
      </c>
      <c r="B173" t="s">
        <v>51</v>
      </c>
      <c r="C173" t="s">
        <v>209</v>
      </c>
      <c r="D173" t="s">
        <v>210</v>
      </c>
      <c r="E173" t="s">
        <v>472</v>
      </c>
      <c r="F173" s="5">
        <f t="shared" si="5"/>
        <v>2</v>
      </c>
    </row>
    <row r="174" spans="1:6" x14ac:dyDescent="0.3">
      <c r="A174" t="s">
        <v>473</v>
      </c>
      <c r="B174" t="s">
        <v>51</v>
      </c>
      <c r="C174" t="s">
        <v>212</v>
      </c>
      <c r="D174" t="s">
        <v>213</v>
      </c>
      <c r="E174" t="s">
        <v>472</v>
      </c>
      <c r="F174" s="5">
        <f t="shared" si="5"/>
        <v>2</v>
      </c>
    </row>
    <row r="175" spans="1:6" x14ac:dyDescent="0.3">
      <c r="A175" t="s">
        <v>474</v>
      </c>
      <c r="B175" t="s">
        <v>51</v>
      </c>
      <c r="C175" t="s">
        <v>209</v>
      </c>
      <c r="D175" t="s">
        <v>210</v>
      </c>
      <c r="E175" t="s">
        <v>475</v>
      </c>
      <c r="F175" s="5">
        <f t="shared" si="5"/>
        <v>2</v>
      </c>
    </row>
    <row r="176" spans="1:6" x14ac:dyDescent="0.3">
      <c r="A176" t="s">
        <v>476</v>
      </c>
      <c r="B176" t="s">
        <v>51</v>
      </c>
      <c r="C176" t="s">
        <v>212</v>
      </c>
      <c r="D176" t="s">
        <v>213</v>
      </c>
      <c r="E176" t="s">
        <v>475</v>
      </c>
      <c r="F176" s="5">
        <f t="shared" si="5"/>
        <v>2</v>
      </c>
    </row>
    <row r="177" spans="1:6" x14ac:dyDescent="0.3">
      <c r="A177" t="s">
        <v>510</v>
      </c>
      <c r="B177" t="s">
        <v>51</v>
      </c>
      <c r="C177" t="s">
        <v>209</v>
      </c>
      <c r="D177" t="s">
        <v>210</v>
      </c>
      <c r="E177" t="s">
        <v>511</v>
      </c>
      <c r="F177" s="5">
        <f t="shared" ref="F177:F221" si="6">MONTH(A177)</f>
        <v>2</v>
      </c>
    </row>
    <row r="178" spans="1:6" x14ac:dyDescent="0.3">
      <c r="A178" t="s">
        <v>512</v>
      </c>
      <c r="B178" t="s">
        <v>51</v>
      </c>
      <c r="C178" t="s">
        <v>212</v>
      </c>
      <c r="D178" t="s">
        <v>213</v>
      </c>
      <c r="E178" t="s">
        <v>511</v>
      </c>
      <c r="F178" s="5">
        <f t="shared" si="6"/>
        <v>2</v>
      </c>
    </row>
    <row r="179" spans="1:6" x14ac:dyDescent="0.3">
      <c r="A179" t="s">
        <v>513</v>
      </c>
      <c r="B179" t="s">
        <v>51</v>
      </c>
      <c r="C179" t="s">
        <v>217</v>
      </c>
      <c r="D179" t="s">
        <v>218</v>
      </c>
      <c r="E179" t="s">
        <v>511</v>
      </c>
      <c r="F179" s="5">
        <f t="shared" si="6"/>
        <v>2</v>
      </c>
    </row>
    <row r="180" spans="1:6" x14ac:dyDescent="0.3">
      <c r="A180" t="s">
        <v>514</v>
      </c>
      <c r="B180" t="s">
        <v>51</v>
      </c>
      <c r="C180" t="s">
        <v>209</v>
      </c>
      <c r="D180" t="s">
        <v>210</v>
      </c>
      <c r="E180" t="s">
        <v>515</v>
      </c>
      <c r="F180" s="5">
        <f t="shared" si="6"/>
        <v>2</v>
      </c>
    </row>
    <row r="181" spans="1:6" x14ac:dyDescent="0.3">
      <c r="A181" t="s">
        <v>516</v>
      </c>
      <c r="B181" t="s">
        <v>51</v>
      </c>
      <c r="C181" t="s">
        <v>212</v>
      </c>
      <c r="D181" t="s">
        <v>213</v>
      </c>
      <c r="E181" t="s">
        <v>515</v>
      </c>
      <c r="F181" s="5">
        <f t="shared" si="6"/>
        <v>2</v>
      </c>
    </row>
    <row r="182" spans="1:6" x14ac:dyDescent="0.3">
      <c r="A182" t="s">
        <v>517</v>
      </c>
      <c r="B182" t="s">
        <v>51</v>
      </c>
      <c r="C182" t="s">
        <v>217</v>
      </c>
      <c r="D182" t="s">
        <v>218</v>
      </c>
      <c r="E182" t="s">
        <v>515</v>
      </c>
      <c r="F182" s="5">
        <f t="shared" si="6"/>
        <v>2</v>
      </c>
    </row>
    <row r="183" spans="1:6" x14ac:dyDescent="0.3">
      <c r="A183" t="s">
        <v>518</v>
      </c>
      <c r="B183" t="s">
        <v>51</v>
      </c>
      <c r="C183" t="s">
        <v>209</v>
      </c>
      <c r="D183" t="s">
        <v>210</v>
      </c>
      <c r="E183" t="s">
        <v>519</v>
      </c>
      <c r="F183" s="5">
        <f t="shared" si="6"/>
        <v>2</v>
      </c>
    </row>
    <row r="184" spans="1:6" x14ac:dyDescent="0.3">
      <c r="A184" t="s">
        <v>520</v>
      </c>
      <c r="B184" t="s">
        <v>51</v>
      </c>
      <c r="C184" t="s">
        <v>212</v>
      </c>
      <c r="D184" t="s">
        <v>213</v>
      </c>
      <c r="E184" t="s">
        <v>519</v>
      </c>
      <c r="F184" s="5">
        <f t="shared" si="6"/>
        <v>2</v>
      </c>
    </row>
    <row r="185" spans="1:6" x14ac:dyDescent="0.3">
      <c r="A185" t="s">
        <v>521</v>
      </c>
      <c r="B185" t="s">
        <v>51</v>
      </c>
      <c r="C185" t="s">
        <v>209</v>
      </c>
      <c r="D185" t="s">
        <v>210</v>
      </c>
      <c r="E185" t="s">
        <v>522</v>
      </c>
      <c r="F185" s="5">
        <f t="shared" si="6"/>
        <v>2</v>
      </c>
    </row>
    <row r="186" spans="1:6" x14ac:dyDescent="0.3">
      <c r="A186" t="s">
        <v>523</v>
      </c>
      <c r="B186" t="s">
        <v>51</v>
      </c>
      <c r="C186" t="s">
        <v>212</v>
      </c>
      <c r="D186" t="s">
        <v>213</v>
      </c>
      <c r="E186" t="s">
        <v>522</v>
      </c>
      <c r="F186" s="5">
        <f t="shared" si="6"/>
        <v>2</v>
      </c>
    </row>
    <row r="187" spans="1:6" x14ac:dyDescent="0.3">
      <c r="A187" t="s">
        <v>524</v>
      </c>
      <c r="B187" t="s">
        <v>51</v>
      </c>
      <c r="C187" t="s">
        <v>209</v>
      </c>
      <c r="D187" t="s">
        <v>210</v>
      </c>
      <c r="E187" t="s">
        <v>525</v>
      </c>
      <c r="F187" s="5">
        <f t="shared" si="6"/>
        <v>2</v>
      </c>
    </row>
    <row r="188" spans="1:6" x14ac:dyDescent="0.3">
      <c r="A188" t="s">
        <v>526</v>
      </c>
      <c r="B188" t="s">
        <v>51</v>
      </c>
      <c r="C188" t="s">
        <v>212</v>
      </c>
      <c r="D188" t="s">
        <v>213</v>
      </c>
      <c r="E188" t="s">
        <v>525</v>
      </c>
      <c r="F188" s="5">
        <f t="shared" si="6"/>
        <v>2</v>
      </c>
    </row>
    <row r="189" spans="1:6" x14ac:dyDescent="0.3">
      <c r="A189" t="s">
        <v>527</v>
      </c>
      <c r="B189" t="s">
        <v>51</v>
      </c>
      <c r="C189" t="s">
        <v>209</v>
      </c>
      <c r="D189" t="s">
        <v>210</v>
      </c>
      <c r="E189" t="s">
        <v>528</v>
      </c>
      <c r="F189" s="5">
        <f t="shared" si="6"/>
        <v>2</v>
      </c>
    </row>
    <row r="190" spans="1:6" x14ac:dyDescent="0.3">
      <c r="A190" t="s">
        <v>529</v>
      </c>
      <c r="B190" t="s">
        <v>51</v>
      </c>
      <c r="C190" t="s">
        <v>212</v>
      </c>
      <c r="D190" t="s">
        <v>213</v>
      </c>
      <c r="E190" t="s">
        <v>528</v>
      </c>
      <c r="F190" s="5">
        <f t="shared" si="6"/>
        <v>2</v>
      </c>
    </row>
    <row r="191" spans="1:6" x14ac:dyDescent="0.3">
      <c r="A191" t="s">
        <v>530</v>
      </c>
      <c r="B191" t="s">
        <v>51</v>
      </c>
      <c r="C191" t="s">
        <v>209</v>
      </c>
      <c r="D191" t="s">
        <v>210</v>
      </c>
      <c r="E191" t="s">
        <v>531</v>
      </c>
      <c r="F191" s="5">
        <f t="shared" si="6"/>
        <v>2</v>
      </c>
    </row>
    <row r="192" spans="1:6" x14ac:dyDescent="0.3">
      <c r="A192" t="s">
        <v>532</v>
      </c>
      <c r="B192" t="s">
        <v>51</v>
      </c>
      <c r="C192" t="s">
        <v>212</v>
      </c>
      <c r="D192" t="s">
        <v>213</v>
      </c>
      <c r="E192" t="s">
        <v>531</v>
      </c>
      <c r="F192" s="5">
        <f t="shared" si="6"/>
        <v>2</v>
      </c>
    </row>
    <row r="193" spans="1:6" x14ac:dyDescent="0.3">
      <c r="A193" t="s">
        <v>533</v>
      </c>
      <c r="B193" t="s">
        <v>51</v>
      </c>
      <c r="C193" t="s">
        <v>209</v>
      </c>
      <c r="D193" t="s">
        <v>210</v>
      </c>
      <c r="E193" t="s">
        <v>534</v>
      </c>
      <c r="F193" s="5">
        <f t="shared" si="6"/>
        <v>2</v>
      </c>
    </row>
    <row r="194" spans="1:6" x14ac:dyDescent="0.3">
      <c r="A194" t="s">
        <v>535</v>
      </c>
      <c r="B194" t="s">
        <v>51</v>
      </c>
      <c r="C194" t="s">
        <v>212</v>
      </c>
      <c r="D194" t="s">
        <v>213</v>
      </c>
      <c r="E194" t="s">
        <v>534</v>
      </c>
      <c r="F194" s="5">
        <f t="shared" si="6"/>
        <v>2</v>
      </c>
    </row>
    <row r="195" spans="1:6" x14ac:dyDescent="0.3">
      <c r="A195" t="s">
        <v>536</v>
      </c>
      <c r="B195" t="s">
        <v>51</v>
      </c>
      <c r="C195" t="s">
        <v>209</v>
      </c>
      <c r="D195" t="s">
        <v>210</v>
      </c>
      <c r="E195" t="s">
        <v>537</v>
      </c>
      <c r="F195" s="5">
        <f t="shared" si="6"/>
        <v>2</v>
      </c>
    </row>
    <row r="196" spans="1:6" x14ac:dyDescent="0.3">
      <c r="A196" t="s">
        <v>538</v>
      </c>
      <c r="B196" t="s">
        <v>51</v>
      </c>
      <c r="C196" t="s">
        <v>212</v>
      </c>
      <c r="D196" t="s">
        <v>213</v>
      </c>
      <c r="E196" t="s">
        <v>537</v>
      </c>
      <c r="F196" s="5">
        <f t="shared" si="6"/>
        <v>2</v>
      </c>
    </row>
    <row r="197" spans="1:6" x14ac:dyDescent="0.3">
      <c r="A197" t="s">
        <v>539</v>
      </c>
      <c r="B197" t="s">
        <v>51</v>
      </c>
      <c r="C197" t="s">
        <v>209</v>
      </c>
      <c r="D197" t="s">
        <v>210</v>
      </c>
      <c r="E197" t="s">
        <v>540</v>
      </c>
      <c r="F197" s="5">
        <f t="shared" si="6"/>
        <v>2</v>
      </c>
    </row>
    <row r="198" spans="1:6" x14ac:dyDescent="0.3">
      <c r="A198" t="s">
        <v>541</v>
      </c>
      <c r="B198" t="s">
        <v>51</v>
      </c>
      <c r="C198" t="s">
        <v>212</v>
      </c>
      <c r="D198" t="s">
        <v>213</v>
      </c>
      <c r="E198" t="s">
        <v>540</v>
      </c>
      <c r="F198" s="5">
        <f t="shared" si="6"/>
        <v>2</v>
      </c>
    </row>
    <row r="199" spans="1:6" x14ac:dyDescent="0.3">
      <c r="A199" t="s">
        <v>542</v>
      </c>
      <c r="B199" t="s">
        <v>51</v>
      </c>
      <c r="C199" t="s">
        <v>209</v>
      </c>
      <c r="D199" t="s">
        <v>210</v>
      </c>
      <c r="E199" t="s">
        <v>543</v>
      </c>
      <c r="F199" s="5">
        <f t="shared" si="6"/>
        <v>2</v>
      </c>
    </row>
    <row r="200" spans="1:6" x14ac:dyDescent="0.3">
      <c r="A200" t="s">
        <v>544</v>
      </c>
      <c r="B200" t="s">
        <v>51</v>
      </c>
      <c r="C200" t="s">
        <v>212</v>
      </c>
      <c r="D200" t="s">
        <v>213</v>
      </c>
      <c r="E200" t="s">
        <v>543</v>
      </c>
      <c r="F200" s="5">
        <f t="shared" si="6"/>
        <v>2</v>
      </c>
    </row>
    <row r="201" spans="1:6" x14ac:dyDescent="0.3">
      <c r="A201" t="s">
        <v>545</v>
      </c>
      <c r="B201" t="s">
        <v>51</v>
      </c>
      <c r="C201" t="s">
        <v>209</v>
      </c>
      <c r="D201" t="s">
        <v>210</v>
      </c>
      <c r="E201" t="s">
        <v>546</v>
      </c>
      <c r="F201" s="5">
        <f t="shared" si="6"/>
        <v>2</v>
      </c>
    </row>
    <row r="202" spans="1:6" x14ac:dyDescent="0.3">
      <c r="A202" t="s">
        <v>547</v>
      </c>
      <c r="B202" t="s">
        <v>51</v>
      </c>
      <c r="C202" t="s">
        <v>212</v>
      </c>
      <c r="D202" t="s">
        <v>213</v>
      </c>
      <c r="E202" t="s">
        <v>546</v>
      </c>
      <c r="F202" s="5">
        <f t="shared" si="6"/>
        <v>2</v>
      </c>
    </row>
    <row r="203" spans="1:6" x14ac:dyDescent="0.3">
      <c r="A203" t="s">
        <v>548</v>
      </c>
      <c r="B203" t="s">
        <v>51</v>
      </c>
      <c r="C203" t="s">
        <v>209</v>
      </c>
      <c r="D203" t="s">
        <v>210</v>
      </c>
      <c r="E203" t="s">
        <v>549</v>
      </c>
      <c r="F203" s="5">
        <f t="shared" si="6"/>
        <v>2</v>
      </c>
    </row>
    <row r="204" spans="1:6" x14ac:dyDescent="0.3">
      <c r="A204" t="s">
        <v>550</v>
      </c>
      <c r="B204" t="s">
        <v>51</v>
      </c>
      <c r="C204" t="s">
        <v>212</v>
      </c>
      <c r="D204" t="s">
        <v>213</v>
      </c>
      <c r="E204" t="s">
        <v>549</v>
      </c>
      <c r="F204" s="5">
        <f t="shared" si="6"/>
        <v>2</v>
      </c>
    </row>
    <row r="205" spans="1:6" x14ac:dyDescent="0.3">
      <c r="A205" t="s">
        <v>551</v>
      </c>
      <c r="B205" t="s">
        <v>51</v>
      </c>
      <c r="C205" t="s">
        <v>209</v>
      </c>
      <c r="D205" t="s">
        <v>210</v>
      </c>
      <c r="E205" t="s">
        <v>552</v>
      </c>
      <c r="F205" s="5">
        <f t="shared" si="6"/>
        <v>2</v>
      </c>
    </row>
    <row r="206" spans="1:6" x14ac:dyDescent="0.3">
      <c r="A206" t="s">
        <v>553</v>
      </c>
      <c r="B206" t="s">
        <v>51</v>
      </c>
      <c r="C206" t="s">
        <v>212</v>
      </c>
      <c r="D206" t="s">
        <v>213</v>
      </c>
      <c r="E206" t="s">
        <v>552</v>
      </c>
      <c r="F206" s="5">
        <f t="shared" si="6"/>
        <v>2</v>
      </c>
    </row>
    <row r="207" spans="1:6" x14ac:dyDescent="0.3">
      <c r="A207" t="s">
        <v>554</v>
      </c>
      <c r="B207" t="s">
        <v>51</v>
      </c>
      <c r="C207" t="s">
        <v>209</v>
      </c>
      <c r="D207" t="s">
        <v>210</v>
      </c>
      <c r="E207" t="s">
        <v>555</v>
      </c>
      <c r="F207" s="5">
        <f t="shared" si="6"/>
        <v>2</v>
      </c>
    </row>
    <row r="208" spans="1:6" x14ac:dyDescent="0.3">
      <c r="A208" t="s">
        <v>556</v>
      </c>
      <c r="B208" t="s">
        <v>51</v>
      </c>
      <c r="C208" t="s">
        <v>212</v>
      </c>
      <c r="D208" t="s">
        <v>213</v>
      </c>
      <c r="E208" t="s">
        <v>555</v>
      </c>
      <c r="F208" s="5">
        <f t="shared" si="6"/>
        <v>2</v>
      </c>
    </row>
    <row r="209" spans="1:6" x14ac:dyDescent="0.3">
      <c r="A209" t="s">
        <v>557</v>
      </c>
      <c r="B209" t="s">
        <v>51</v>
      </c>
      <c r="C209" t="s">
        <v>209</v>
      </c>
      <c r="D209" t="s">
        <v>210</v>
      </c>
      <c r="E209" t="s">
        <v>558</v>
      </c>
      <c r="F209" s="5">
        <f t="shared" si="6"/>
        <v>2</v>
      </c>
    </row>
    <row r="210" spans="1:6" x14ac:dyDescent="0.3">
      <c r="A210" t="s">
        <v>559</v>
      </c>
      <c r="B210" t="s">
        <v>51</v>
      </c>
      <c r="C210" t="s">
        <v>212</v>
      </c>
      <c r="D210" t="s">
        <v>213</v>
      </c>
      <c r="E210" t="s">
        <v>558</v>
      </c>
      <c r="F210" s="5">
        <f t="shared" si="6"/>
        <v>2</v>
      </c>
    </row>
    <row r="211" spans="1:6" x14ac:dyDescent="0.3">
      <c r="A211" t="s">
        <v>560</v>
      </c>
      <c r="B211" t="s">
        <v>51</v>
      </c>
      <c r="C211" t="s">
        <v>209</v>
      </c>
      <c r="D211" t="s">
        <v>210</v>
      </c>
      <c r="E211" t="s">
        <v>561</v>
      </c>
      <c r="F211" s="5">
        <f t="shared" si="6"/>
        <v>2</v>
      </c>
    </row>
    <row r="212" spans="1:6" x14ac:dyDescent="0.3">
      <c r="A212" t="s">
        <v>562</v>
      </c>
      <c r="B212" t="s">
        <v>51</v>
      </c>
      <c r="C212" t="s">
        <v>212</v>
      </c>
      <c r="D212" t="s">
        <v>213</v>
      </c>
      <c r="E212" t="s">
        <v>561</v>
      </c>
      <c r="F212" s="5">
        <f t="shared" si="6"/>
        <v>2</v>
      </c>
    </row>
    <row r="213" spans="1:6" x14ac:dyDescent="0.3">
      <c r="A213" t="s">
        <v>563</v>
      </c>
      <c r="B213" t="s">
        <v>51</v>
      </c>
      <c r="C213" t="s">
        <v>209</v>
      </c>
      <c r="D213" t="s">
        <v>210</v>
      </c>
      <c r="E213" t="s">
        <v>564</v>
      </c>
      <c r="F213" s="5">
        <f t="shared" si="6"/>
        <v>2</v>
      </c>
    </row>
    <row r="214" spans="1:6" x14ac:dyDescent="0.3">
      <c r="A214" t="s">
        <v>565</v>
      </c>
      <c r="B214" t="s">
        <v>51</v>
      </c>
      <c r="C214" t="s">
        <v>212</v>
      </c>
      <c r="D214" t="s">
        <v>213</v>
      </c>
      <c r="E214" t="s">
        <v>564</v>
      </c>
      <c r="F214" s="5">
        <f t="shared" si="6"/>
        <v>2</v>
      </c>
    </row>
    <row r="215" spans="1:6" x14ac:dyDescent="0.3">
      <c r="A215" t="s">
        <v>566</v>
      </c>
      <c r="B215" t="s">
        <v>51</v>
      </c>
      <c r="C215" t="s">
        <v>209</v>
      </c>
      <c r="D215" t="s">
        <v>210</v>
      </c>
      <c r="E215" t="s">
        <v>567</v>
      </c>
      <c r="F215" s="5">
        <f t="shared" si="6"/>
        <v>2</v>
      </c>
    </row>
    <row r="216" spans="1:6" x14ac:dyDescent="0.3">
      <c r="A216" t="s">
        <v>568</v>
      </c>
      <c r="B216" t="s">
        <v>51</v>
      </c>
      <c r="C216" t="s">
        <v>212</v>
      </c>
      <c r="D216" t="s">
        <v>213</v>
      </c>
      <c r="E216" t="s">
        <v>567</v>
      </c>
      <c r="F216" s="5">
        <f t="shared" si="6"/>
        <v>2</v>
      </c>
    </row>
    <row r="217" spans="1:6" x14ac:dyDescent="0.3">
      <c r="A217" t="s">
        <v>569</v>
      </c>
      <c r="B217" t="s">
        <v>51</v>
      </c>
      <c r="C217" t="s">
        <v>209</v>
      </c>
      <c r="D217" t="s">
        <v>210</v>
      </c>
      <c r="E217" t="s">
        <v>570</v>
      </c>
      <c r="F217" s="5">
        <f t="shared" si="6"/>
        <v>2</v>
      </c>
    </row>
    <row r="218" spans="1:6" x14ac:dyDescent="0.3">
      <c r="A218" t="s">
        <v>571</v>
      </c>
      <c r="B218" t="s">
        <v>51</v>
      </c>
      <c r="C218" t="s">
        <v>209</v>
      </c>
      <c r="D218" t="s">
        <v>210</v>
      </c>
      <c r="E218" t="s">
        <v>572</v>
      </c>
      <c r="F218" s="5">
        <f t="shared" si="6"/>
        <v>2</v>
      </c>
    </row>
    <row r="219" spans="1:6" x14ac:dyDescent="0.3">
      <c r="A219" t="s">
        <v>573</v>
      </c>
      <c r="B219" t="s">
        <v>51</v>
      </c>
      <c r="C219" t="s">
        <v>212</v>
      </c>
      <c r="D219" t="s">
        <v>213</v>
      </c>
      <c r="E219" t="s">
        <v>572</v>
      </c>
      <c r="F219" s="5">
        <f t="shared" si="6"/>
        <v>2</v>
      </c>
    </row>
    <row r="220" spans="1:6" x14ac:dyDescent="0.3">
      <c r="A220" t="s">
        <v>574</v>
      </c>
      <c r="B220" t="s">
        <v>51</v>
      </c>
      <c r="C220" t="s">
        <v>209</v>
      </c>
      <c r="D220" t="s">
        <v>210</v>
      </c>
      <c r="E220" t="s">
        <v>575</v>
      </c>
      <c r="F220" s="5">
        <f t="shared" si="6"/>
        <v>2</v>
      </c>
    </row>
    <row r="221" spans="1:6" x14ac:dyDescent="0.3">
      <c r="A221" t="s">
        <v>576</v>
      </c>
      <c r="B221" t="s">
        <v>51</v>
      </c>
      <c r="C221" t="s">
        <v>212</v>
      </c>
      <c r="D221" t="s">
        <v>213</v>
      </c>
      <c r="E221" t="s">
        <v>575</v>
      </c>
      <c r="F221" s="5">
        <f t="shared" si="6"/>
        <v>2</v>
      </c>
    </row>
    <row r="222" spans="1:6" x14ac:dyDescent="0.3">
      <c r="A222" t="s">
        <v>631</v>
      </c>
      <c r="B222" t="s">
        <v>51</v>
      </c>
      <c r="C222" t="s">
        <v>217</v>
      </c>
      <c r="D222" t="s">
        <v>218</v>
      </c>
      <c r="E222" t="s">
        <v>632</v>
      </c>
      <c r="F222" s="5">
        <f t="shared" ref="F222:F253" si="7">MONTH(A222)</f>
        <v>2</v>
      </c>
    </row>
    <row r="223" spans="1:6" x14ac:dyDescent="0.3">
      <c r="A223" t="s">
        <v>631</v>
      </c>
      <c r="B223" t="s">
        <v>51</v>
      </c>
      <c r="C223" t="s">
        <v>217</v>
      </c>
      <c r="D223" t="s">
        <v>220</v>
      </c>
      <c r="E223" t="s">
        <v>633</v>
      </c>
      <c r="F223" s="5">
        <f t="shared" si="7"/>
        <v>2</v>
      </c>
    </row>
    <row r="224" spans="1:6" x14ac:dyDescent="0.3">
      <c r="A224" t="s">
        <v>631</v>
      </c>
      <c r="B224" t="s">
        <v>51</v>
      </c>
      <c r="C224" t="s">
        <v>217</v>
      </c>
      <c r="D224" t="s">
        <v>220</v>
      </c>
      <c r="E224" t="s">
        <v>634</v>
      </c>
      <c r="F224" s="5">
        <f t="shared" si="7"/>
        <v>2</v>
      </c>
    </row>
    <row r="225" spans="1:6" x14ac:dyDescent="0.3">
      <c r="A225" t="s">
        <v>631</v>
      </c>
      <c r="B225" t="s">
        <v>51</v>
      </c>
      <c r="C225" t="s">
        <v>217</v>
      </c>
      <c r="D225" t="s">
        <v>220</v>
      </c>
      <c r="E225" t="s">
        <v>635</v>
      </c>
      <c r="F225" s="5">
        <f t="shared" si="7"/>
        <v>2</v>
      </c>
    </row>
    <row r="226" spans="1:6" x14ac:dyDescent="0.3">
      <c r="A226" t="s">
        <v>631</v>
      </c>
      <c r="B226" t="s">
        <v>51</v>
      </c>
      <c r="C226" t="s">
        <v>217</v>
      </c>
      <c r="D226" t="s">
        <v>220</v>
      </c>
      <c r="E226" t="s">
        <v>636</v>
      </c>
      <c r="F226" s="5">
        <f t="shared" si="7"/>
        <v>2</v>
      </c>
    </row>
    <row r="227" spans="1:6" x14ac:dyDescent="0.3">
      <c r="A227" t="s">
        <v>637</v>
      </c>
      <c r="B227" t="s">
        <v>51</v>
      </c>
      <c r="C227" t="s">
        <v>209</v>
      </c>
      <c r="D227" t="s">
        <v>210</v>
      </c>
      <c r="E227" t="s">
        <v>638</v>
      </c>
      <c r="F227" s="5">
        <f t="shared" si="7"/>
        <v>2</v>
      </c>
    </row>
    <row r="228" spans="1:6" x14ac:dyDescent="0.3">
      <c r="A228" t="s">
        <v>639</v>
      </c>
      <c r="B228" t="s">
        <v>51</v>
      </c>
      <c r="C228" t="s">
        <v>212</v>
      </c>
      <c r="D228" t="s">
        <v>213</v>
      </c>
      <c r="E228" t="s">
        <v>638</v>
      </c>
      <c r="F228" s="5">
        <f t="shared" si="7"/>
        <v>2</v>
      </c>
    </row>
    <row r="229" spans="1:6" x14ac:dyDescent="0.3">
      <c r="A229" t="s">
        <v>640</v>
      </c>
      <c r="B229" t="s">
        <v>51</v>
      </c>
      <c r="C229" t="s">
        <v>209</v>
      </c>
      <c r="D229" t="s">
        <v>210</v>
      </c>
      <c r="E229" t="s">
        <v>641</v>
      </c>
      <c r="F229" s="5">
        <f t="shared" si="7"/>
        <v>2</v>
      </c>
    </row>
    <row r="230" spans="1:6" x14ac:dyDescent="0.3">
      <c r="A230" t="s">
        <v>642</v>
      </c>
      <c r="B230" t="s">
        <v>51</v>
      </c>
      <c r="C230" t="s">
        <v>212</v>
      </c>
      <c r="D230" t="s">
        <v>213</v>
      </c>
      <c r="E230" t="s">
        <v>641</v>
      </c>
      <c r="F230" s="5">
        <f t="shared" si="7"/>
        <v>2</v>
      </c>
    </row>
    <row r="231" spans="1:6" x14ac:dyDescent="0.3">
      <c r="A231" t="s">
        <v>643</v>
      </c>
      <c r="B231" t="s">
        <v>51</v>
      </c>
      <c r="C231" t="s">
        <v>209</v>
      </c>
      <c r="D231" t="s">
        <v>210</v>
      </c>
      <c r="E231" t="s">
        <v>644</v>
      </c>
      <c r="F231" s="5">
        <f t="shared" si="7"/>
        <v>2</v>
      </c>
    </row>
    <row r="232" spans="1:6" x14ac:dyDescent="0.3">
      <c r="A232" t="s">
        <v>645</v>
      </c>
      <c r="B232" t="s">
        <v>51</v>
      </c>
      <c r="C232" t="s">
        <v>212</v>
      </c>
      <c r="D232" t="s">
        <v>213</v>
      </c>
      <c r="E232" t="s">
        <v>644</v>
      </c>
      <c r="F232" s="5">
        <f t="shared" si="7"/>
        <v>2</v>
      </c>
    </row>
    <row r="233" spans="1:6" x14ac:dyDescent="0.3">
      <c r="A233" t="s">
        <v>646</v>
      </c>
      <c r="B233" t="s">
        <v>51</v>
      </c>
      <c r="C233" t="s">
        <v>209</v>
      </c>
      <c r="D233" t="s">
        <v>210</v>
      </c>
      <c r="E233" t="s">
        <v>647</v>
      </c>
      <c r="F233" s="5">
        <f t="shared" si="7"/>
        <v>2</v>
      </c>
    </row>
    <row r="234" spans="1:6" x14ac:dyDescent="0.3">
      <c r="A234" t="s">
        <v>648</v>
      </c>
      <c r="B234" t="s">
        <v>51</v>
      </c>
      <c r="C234" t="s">
        <v>212</v>
      </c>
      <c r="D234" t="s">
        <v>213</v>
      </c>
      <c r="E234" t="s">
        <v>647</v>
      </c>
      <c r="F234" s="5">
        <f t="shared" si="7"/>
        <v>2</v>
      </c>
    </row>
    <row r="235" spans="1:6" x14ac:dyDescent="0.3">
      <c r="A235" t="s">
        <v>649</v>
      </c>
      <c r="B235" t="s">
        <v>51</v>
      </c>
      <c r="C235" t="s">
        <v>209</v>
      </c>
      <c r="D235" t="s">
        <v>210</v>
      </c>
      <c r="E235" t="s">
        <v>650</v>
      </c>
      <c r="F235" s="5">
        <f t="shared" si="7"/>
        <v>2</v>
      </c>
    </row>
    <row r="236" spans="1:6" x14ac:dyDescent="0.3">
      <c r="A236" t="s">
        <v>651</v>
      </c>
      <c r="B236" t="s">
        <v>51</v>
      </c>
      <c r="C236" t="s">
        <v>212</v>
      </c>
      <c r="D236" t="s">
        <v>213</v>
      </c>
      <c r="E236" t="s">
        <v>650</v>
      </c>
      <c r="F236" s="5">
        <f t="shared" si="7"/>
        <v>2</v>
      </c>
    </row>
    <row r="237" spans="1:6" x14ac:dyDescent="0.3">
      <c r="A237" t="s">
        <v>652</v>
      </c>
      <c r="B237" t="s">
        <v>51</v>
      </c>
      <c r="C237" t="s">
        <v>209</v>
      </c>
      <c r="D237" t="s">
        <v>210</v>
      </c>
      <c r="E237" t="s">
        <v>653</v>
      </c>
      <c r="F237" s="5">
        <f t="shared" si="7"/>
        <v>2</v>
      </c>
    </row>
    <row r="238" spans="1:6" x14ac:dyDescent="0.3">
      <c r="A238" t="s">
        <v>654</v>
      </c>
      <c r="B238" t="s">
        <v>51</v>
      </c>
      <c r="C238" t="s">
        <v>212</v>
      </c>
      <c r="D238" t="s">
        <v>213</v>
      </c>
      <c r="E238" t="s">
        <v>653</v>
      </c>
      <c r="F238" s="5">
        <f t="shared" si="7"/>
        <v>2</v>
      </c>
    </row>
    <row r="239" spans="1:6" x14ac:dyDescent="0.3">
      <c r="A239" t="s">
        <v>655</v>
      </c>
      <c r="B239" t="s">
        <v>51</v>
      </c>
      <c r="C239" t="s">
        <v>217</v>
      </c>
      <c r="D239" t="s">
        <v>218</v>
      </c>
      <c r="E239" t="s">
        <v>638</v>
      </c>
      <c r="F239" s="5">
        <f t="shared" si="7"/>
        <v>2</v>
      </c>
    </row>
    <row r="240" spans="1:6" x14ac:dyDescent="0.3">
      <c r="A240" t="s">
        <v>656</v>
      </c>
      <c r="B240" t="s">
        <v>51</v>
      </c>
      <c r="C240" t="s">
        <v>217</v>
      </c>
      <c r="D240" t="s">
        <v>218</v>
      </c>
      <c r="E240" t="s">
        <v>641</v>
      </c>
      <c r="F240" s="5">
        <f t="shared" si="7"/>
        <v>2</v>
      </c>
    </row>
    <row r="241" spans="1:6" x14ac:dyDescent="0.3">
      <c r="A241" t="s">
        <v>657</v>
      </c>
      <c r="B241" t="s">
        <v>51</v>
      </c>
      <c r="C241" t="s">
        <v>217</v>
      </c>
      <c r="D241" t="s">
        <v>218</v>
      </c>
      <c r="E241" t="s">
        <v>658</v>
      </c>
      <c r="F241" s="5">
        <f t="shared" si="7"/>
        <v>2</v>
      </c>
    </row>
    <row r="242" spans="1:6" x14ac:dyDescent="0.3">
      <c r="A242" t="s">
        <v>659</v>
      </c>
      <c r="B242" t="s">
        <v>51</v>
      </c>
      <c r="C242" t="s">
        <v>217</v>
      </c>
      <c r="D242" t="s">
        <v>218</v>
      </c>
      <c r="E242" t="s">
        <v>660</v>
      </c>
      <c r="F242" s="5">
        <f t="shared" si="7"/>
        <v>2</v>
      </c>
    </row>
    <row r="243" spans="1:6" x14ac:dyDescent="0.3">
      <c r="A243" t="s">
        <v>661</v>
      </c>
      <c r="B243" t="s">
        <v>51</v>
      </c>
      <c r="C243" t="s">
        <v>217</v>
      </c>
      <c r="D243" t="s">
        <v>218</v>
      </c>
      <c r="E243" t="s">
        <v>644</v>
      </c>
      <c r="F243" s="5">
        <f t="shared" si="7"/>
        <v>2</v>
      </c>
    </row>
    <row r="244" spans="1:6" x14ac:dyDescent="0.3">
      <c r="A244" t="s">
        <v>662</v>
      </c>
      <c r="B244" t="s">
        <v>51</v>
      </c>
      <c r="C244" t="s">
        <v>217</v>
      </c>
      <c r="D244" t="s">
        <v>218</v>
      </c>
      <c r="E244" t="s">
        <v>663</v>
      </c>
      <c r="F244" s="5">
        <f t="shared" si="7"/>
        <v>2</v>
      </c>
    </row>
    <row r="245" spans="1:6" x14ac:dyDescent="0.3">
      <c r="A245" t="s">
        <v>664</v>
      </c>
      <c r="B245" t="s">
        <v>51</v>
      </c>
      <c r="C245" t="s">
        <v>217</v>
      </c>
      <c r="D245" t="s">
        <v>218</v>
      </c>
      <c r="E245" t="s">
        <v>647</v>
      </c>
      <c r="F245" s="5">
        <f t="shared" si="7"/>
        <v>2</v>
      </c>
    </row>
    <row r="246" spans="1:6" x14ac:dyDescent="0.3">
      <c r="A246" t="s">
        <v>665</v>
      </c>
      <c r="B246" t="s">
        <v>51</v>
      </c>
      <c r="C246" t="s">
        <v>217</v>
      </c>
      <c r="D246" t="s">
        <v>218</v>
      </c>
      <c r="E246" t="s">
        <v>650</v>
      </c>
      <c r="F246" s="5">
        <f t="shared" si="7"/>
        <v>2</v>
      </c>
    </row>
    <row r="247" spans="1:6" x14ac:dyDescent="0.3">
      <c r="A247" t="s">
        <v>665</v>
      </c>
      <c r="B247" t="s">
        <v>51</v>
      </c>
      <c r="C247" t="s">
        <v>217</v>
      </c>
      <c r="D247" t="s">
        <v>218</v>
      </c>
      <c r="E247" t="s">
        <v>666</v>
      </c>
      <c r="F247" s="5">
        <f t="shared" si="7"/>
        <v>2</v>
      </c>
    </row>
    <row r="248" spans="1:6" x14ac:dyDescent="0.3">
      <c r="A248" t="s">
        <v>667</v>
      </c>
      <c r="B248" t="s">
        <v>51</v>
      </c>
      <c r="C248" t="s">
        <v>217</v>
      </c>
      <c r="D248" t="s">
        <v>218</v>
      </c>
      <c r="E248" t="s">
        <v>653</v>
      </c>
      <c r="F248" s="5">
        <f t="shared" si="7"/>
        <v>2</v>
      </c>
    </row>
    <row r="249" spans="1:6" x14ac:dyDescent="0.3">
      <c r="A249" t="s">
        <v>668</v>
      </c>
      <c r="B249" t="s">
        <v>51</v>
      </c>
      <c r="C249" t="s">
        <v>217</v>
      </c>
      <c r="D249" t="s">
        <v>218</v>
      </c>
      <c r="E249" t="s">
        <v>669</v>
      </c>
      <c r="F249" s="5">
        <f t="shared" si="7"/>
        <v>2</v>
      </c>
    </row>
    <row r="250" spans="1:6" x14ac:dyDescent="0.3">
      <c r="A250" t="s">
        <v>670</v>
      </c>
      <c r="B250" t="s">
        <v>51</v>
      </c>
      <c r="C250" t="s">
        <v>217</v>
      </c>
      <c r="D250" t="s">
        <v>218</v>
      </c>
      <c r="E250" t="s">
        <v>671</v>
      </c>
      <c r="F250" s="5">
        <f t="shared" si="7"/>
        <v>2</v>
      </c>
    </row>
    <row r="251" spans="1:6" x14ac:dyDescent="0.3">
      <c r="A251" t="s">
        <v>672</v>
      </c>
      <c r="B251" t="s">
        <v>51</v>
      </c>
      <c r="C251" t="s">
        <v>209</v>
      </c>
      <c r="D251" t="s">
        <v>210</v>
      </c>
      <c r="E251" t="s">
        <v>673</v>
      </c>
      <c r="F251" s="5">
        <f t="shared" si="7"/>
        <v>2</v>
      </c>
    </row>
    <row r="252" spans="1:6" x14ac:dyDescent="0.3">
      <c r="A252" t="s">
        <v>674</v>
      </c>
      <c r="B252" t="s">
        <v>51</v>
      </c>
      <c r="C252" t="s">
        <v>212</v>
      </c>
      <c r="D252" t="s">
        <v>213</v>
      </c>
      <c r="E252" t="s">
        <v>673</v>
      </c>
      <c r="F252" s="5">
        <f t="shared" si="7"/>
        <v>2</v>
      </c>
    </row>
    <row r="253" spans="1:6" x14ac:dyDescent="0.3">
      <c r="A253" t="s">
        <v>675</v>
      </c>
      <c r="B253" t="s">
        <v>51</v>
      </c>
      <c r="C253" t="s">
        <v>209</v>
      </c>
      <c r="D253" t="s">
        <v>210</v>
      </c>
      <c r="E253" t="s">
        <v>676</v>
      </c>
      <c r="F253" s="5">
        <f t="shared" si="7"/>
        <v>2</v>
      </c>
    </row>
    <row r="254" spans="1:6" x14ac:dyDescent="0.3">
      <c r="A254" t="s">
        <v>677</v>
      </c>
      <c r="B254" t="s">
        <v>51</v>
      </c>
      <c r="C254" t="s">
        <v>212</v>
      </c>
      <c r="D254" t="s">
        <v>213</v>
      </c>
      <c r="E254" t="s">
        <v>676</v>
      </c>
      <c r="F254" s="5">
        <f t="shared" ref="F254:F282" si="8">MONTH(A254)</f>
        <v>2</v>
      </c>
    </row>
    <row r="255" spans="1:6" x14ac:dyDescent="0.3">
      <c r="A255" t="s">
        <v>678</v>
      </c>
      <c r="B255" t="s">
        <v>51</v>
      </c>
      <c r="C255" t="s">
        <v>209</v>
      </c>
      <c r="D255" t="s">
        <v>210</v>
      </c>
      <c r="E255" t="s">
        <v>679</v>
      </c>
      <c r="F255" s="5">
        <f t="shared" si="8"/>
        <v>2</v>
      </c>
    </row>
    <row r="256" spans="1:6" x14ac:dyDescent="0.3">
      <c r="A256" t="s">
        <v>680</v>
      </c>
      <c r="B256" t="s">
        <v>51</v>
      </c>
      <c r="C256" t="s">
        <v>212</v>
      </c>
      <c r="D256" t="s">
        <v>213</v>
      </c>
      <c r="E256" t="s">
        <v>679</v>
      </c>
      <c r="F256" s="5">
        <f t="shared" si="8"/>
        <v>2</v>
      </c>
    </row>
    <row r="257" spans="1:6" x14ac:dyDescent="0.3">
      <c r="A257" t="s">
        <v>681</v>
      </c>
      <c r="B257" t="s">
        <v>51</v>
      </c>
      <c r="C257" t="s">
        <v>209</v>
      </c>
      <c r="D257" t="s">
        <v>210</v>
      </c>
      <c r="E257" t="s">
        <v>682</v>
      </c>
      <c r="F257" s="5">
        <f t="shared" si="8"/>
        <v>2</v>
      </c>
    </row>
    <row r="258" spans="1:6" x14ac:dyDescent="0.3">
      <c r="A258" t="s">
        <v>683</v>
      </c>
      <c r="B258" t="s">
        <v>51</v>
      </c>
      <c r="C258" t="s">
        <v>212</v>
      </c>
      <c r="D258" t="s">
        <v>213</v>
      </c>
      <c r="E258" t="s">
        <v>682</v>
      </c>
      <c r="F258" s="5">
        <f t="shared" si="8"/>
        <v>2</v>
      </c>
    </row>
    <row r="259" spans="1:6" x14ac:dyDescent="0.3">
      <c r="A259" t="s">
        <v>684</v>
      </c>
      <c r="B259" t="s">
        <v>51</v>
      </c>
      <c r="C259" t="s">
        <v>209</v>
      </c>
      <c r="D259" t="s">
        <v>210</v>
      </c>
      <c r="E259" t="s">
        <v>685</v>
      </c>
      <c r="F259" s="5">
        <f t="shared" si="8"/>
        <v>2</v>
      </c>
    </row>
    <row r="260" spans="1:6" x14ac:dyDescent="0.3">
      <c r="A260" t="s">
        <v>686</v>
      </c>
      <c r="B260" t="s">
        <v>51</v>
      </c>
      <c r="C260" t="s">
        <v>212</v>
      </c>
      <c r="D260" t="s">
        <v>213</v>
      </c>
      <c r="E260" t="s">
        <v>685</v>
      </c>
      <c r="F260" s="5">
        <f t="shared" si="8"/>
        <v>2</v>
      </c>
    </row>
    <row r="261" spans="1:6" x14ac:dyDescent="0.3">
      <c r="A261" t="s">
        <v>687</v>
      </c>
      <c r="B261" t="s">
        <v>51</v>
      </c>
      <c r="C261" t="s">
        <v>217</v>
      </c>
      <c r="D261" t="s">
        <v>218</v>
      </c>
      <c r="E261" t="s">
        <v>673</v>
      </c>
      <c r="F261" s="5">
        <f t="shared" si="8"/>
        <v>2</v>
      </c>
    </row>
    <row r="262" spans="1:6" x14ac:dyDescent="0.3">
      <c r="A262" t="s">
        <v>687</v>
      </c>
      <c r="B262" t="s">
        <v>51</v>
      </c>
      <c r="C262" t="s">
        <v>217</v>
      </c>
      <c r="D262" t="s">
        <v>218</v>
      </c>
      <c r="E262" t="s">
        <v>688</v>
      </c>
      <c r="F262" s="5">
        <f t="shared" si="8"/>
        <v>2</v>
      </c>
    </row>
    <row r="263" spans="1:6" x14ac:dyDescent="0.3">
      <c r="A263" t="s">
        <v>689</v>
      </c>
      <c r="B263" t="s">
        <v>51</v>
      </c>
      <c r="C263" t="s">
        <v>217</v>
      </c>
      <c r="D263" t="s">
        <v>218</v>
      </c>
      <c r="E263" t="s">
        <v>679</v>
      </c>
      <c r="F263" s="5">
        <f t="shared" si="8"/>
        <v>2</v>
      </c>
    </row>
    <row r="264" spans="1:6" x14ac:dyDescent="0.3">
      <c r="A264" t="s">
        <v>689</v>
      </c>
      <c r="B264" t="s">
        <v>51</v>
      </c>
      <c r="C264" t="s">
        <v>217</v>
      </c>
      <c r="D264" t="s">
        <v>218</v>
      </c>
      <c r="E264" t="s">
        <v>690</v>
      </c>
      <c r="F264" s="5">
        <f t="shared" si="8"/>
        <v>2</v>
      </c>
    </row>
    <row r="265" spans="1:6" x14ac:dyDescent="0.3">
      <c r="A265" t="s">
        <v>691</v>
      </c>
      <c r="B265" t="s">
        <v>51</v>
      </c>
      <c r="C265" t="s">
        <v>217</v>
      </c>
      <c r="D265" t="s">
        <v>218</v>
      </c>
      <c r="E265" t="s">
        <v>692</v>
      </c>
      <c r="F265" s="5">
        <f t="shared" si="8"/>
        <v>2</v>
      </c>
    </row>
    <row r="266" spans="1:6" x14ac:dyDescent="0.3">
      <c r="A266" t="s">
        <v>691</v>
      </c>
      <c r="B266" t="s">
        <v>51</v>
      </c>
      <c r="C266" t="s">
        <v>217</v>
      </c>
      <c r="D266" t="s">
        <v>218</v>
      </c>
      <c r="E266" t="s">
        <v>693</v>
      </c>
      <c r="F266" s="5">
        <f t="shared" si="8"/>
        <v>2</v>
      </c>
    </row>
    <row r="267" spans="1:6" x14ac:dyDescent="0.3">
      <c r="A267" t="s">
        <v>694</v>
      </c>
      <c r="B267" t="s">
        <v>51</v>
      </c>
      <c r="C267" t="s">
        <v>217</v>
      </c>
      <c r="D267" t="s">
        <v>218</v>
      </c>
      <c r="E267" t="s">
        <v>695</v>
      </c>
      <c r="F267" s="5">
        <f t="shared" si="8"/>
        <v>2</v>
      </c>
    </row>
    <row r="268" spans="1:6" x14ac:dyDescent="0.3">
      <c r="A268" t="s">
        <v>696</v>
      </c>
      <c r="B268" t="s">
        <v>51</v>
      </c>
      <c r="C268" t="s">
        <v>217</v>
      </c>
      <c r="D268" t="s">
        <v>218</v>
      </c>
      <c r="E268" t="s">
        <v>676</v>
      </c>
      <c r="F268" s="5">
        <f t="shared" si="8"/>
        <v>2</v>
      </c>
    </row>
    <row r="269" spans="1:6" x14ac:dyDescent="0.3">
      <c r="A269" t="s">
        <v>697</v>
      </c>
      <c r="B269" t="s">
        <v>51</v>
      </c>
      <c r="C269" t="s">
        <v>217</v>
      </c>
      <c r="D269" t="s">
        <v>218</v>
      </c>
      <c r="E269" t="s">
        <v>682</v>
      </c>
      <c r="F269" s="5">
        <f t="shared" si="8"/>
        <v>2</v>
      </c>
    </row>
    <row r="270" spans="1:6" x14ac:dyDescent="0.3">
      <c r="A270" t="s">
        <v>698</v>
      </c>
      <c r="B270" t="s">
        <v>51</v>
      </c>
      <c r="C270" t="s">
        <v>217</v>
      </c>
      <c r="D270" t="s">
        <v>218</v>
      </c>
      <c r="E270" t="s">
        <v>685</v>
      </c>
      <c r="F270" s="5">
        <f t="shared" si="8"/>
        <v>2</v>
      </c>
    </row>
    <row r="271" spans="1:6" x14ac:dyDescent="0.3">
      <c r="A271" t="s">
        <v>699</v>
      </c>
      <c r="B271" t="s">
        <v>51</v>
      </c>
      <c r="C271" t="s">
        <v>209</v>
      </c>
      <c r="D271" t="s">
        <v>210</v>
      </c>
      <c r="E271" t="s">
        <v>700</v>
      </c>
      <c r="F271" s="5">
        <f t="shared" si="8"/>
        <v>2</v>
      </c>
    </row>
    <row r="272" spans="1:6" x14ac:dyDescent="0.3">
      <c r="A272" t="s">
        <v>701</v>
      </c>
      <c r="B272" t="s">
        <v>51</v>
      </c>
      <c r="C272" t="s">
        <v>212</v>
      </c>
      <c r="D272" t="s">
        <v>213</v>
      </c>
      <c r="E272" t="s">
        <v>700</v>
      </c>
      <c r="F272" s="5">
        <f t="shared" si="8"/>
        <v>2</v>
      </c>
    </row>
    <row r="273" spans="1:6" x14ac:dyDescent="0.3">
      <c r="A273" t="s">
        <v>702</v>
      </c>
      <c r="B273" t="s">
        <v>51</v>
      </c>
      <c r="C273" t="s">
        <v>209</v>
      </c>
      <c r="D273" t="s">
        <v>210</v>
      </c>
      <c r="E273" t="s">
        <v>703</v>
      </c>
      <c r="F273" s="5">
        <f t="shared" si="8"/>
        <v>2</v>
      </c>
    </row>
    <row r="274" spans="1:6" x14ac:dyDescent="0.3">
      <c r="A274" t="s">
        <v>704</v>
      </c>
      <c r="B274" t="s">
        <v>51</v>
      </c>
      <c r="C274" t="s">
        <v>212</v>
      </c>
      <c r="D274" t="s">
        <v>213</v>
      </c>
      <c r="E274" t="s">
        <v>703</v>
      </c>
      <c r="F274" s="5">
        <f t="shared" si="8"/>
        <v>2</v>
      </c>
    </row>
    <row r="275" spans="1:6" x14ac:dyDescent="0.3">
      <c r="A275" t="s">
        <v>705</v>
      </c>
      <c r="B275" t="s">
        <v>51</v>
      </c>
      <c r="C275" t="s">
        <v>209</v>
      </c>
      <c r="D275" t="s">
        <v>210</v>
      </c>
      <c r="E275" t="s">
        <v>706</v>
      </c>
      <c r="F275" s="5">
        <f t="shared" si="8"/>
        <v>2</v>
      </c>
    </row>
    <row r="276" spans="1:6" x14ac:dyDescent="0.3">
      <c r="A276" t="s">
        <v>707</v>
      </c>
      <c r="B276" t="s">
        <v>51</v>
      </c>
      <c r="C276" t="s">
        <v>212</v>
      </c>
      <c r="D276" t="s">
        <v>213</v>
      </c>
      <c r="E276" t="s">
        <v>706</v>
      </c>
      <c r="F276" s="5">
        <f t="shared" si="8"/>
        <v>2</v>
      </c>
    </row>
    <row r="277" spans="1:6" x14ac:dyDescent="0.3">
      <c r="A277" t="s">
        <v>708</v>
      </c>
      <c r="B277" t="s">
        <v>51</v>
      </c>
      <c r="C277" t="s">
        <v>209</v>
      </c>
      <c r="D277" t="s">
        <v>210</v>
      </c>
      <c r="E277" t="s">
        <v>709</v>
      </c>
      <c r="F277" s="5">
        <f t="shared" si="8"/>
        <v>2</v>
      </c>
    </row>
    <row r="278" spans="1:6" x14ac:dyDescent="0.3">
      <c r="A278" t="s">
        <v>710</v>
      </c>
      <c r="B278" t="s">
        <v>51</v>
      </c>
      <c r="C278" t="s">
        <v>212</v>
      </c>
      <c r="D278" t="s">
        <v>213</v>
      </c>
      <c r="E278" t="s">
        <v>709</v>
      </c>
      <c r="F278" s="5">
        <f t="shared" si="8"/>
        <v>2</v>
      </c>
    </row>
    <row r="279" spans="1:6" x14ac:dyDescent="0.3">
      <c r="A279" t="s">
        <v>711</v>
      </c>
      <c r="B279" t="s">
        <v>51</v>
      </c>
      <c r="C279" t="s">
        <v>209</v>
      </c>
      <c r="D279" t="s">
        <v>210</v>
      </c>
      <c r="E279" t="s">
        <v>712</v>
      </c>
      <c r="F279" s="5">
        <f t="shared" si="8"/>
        <v>2</v>
      </c>
    </row>
    <row r="280" spans="1:6" x14ac:dyDescent="0.3">
      <c r="A280" t="s">
        <v>713</v>
      </c>
      <c r="B280" t="s">
        <v>51</v>
      </c>
      <c r="C280" t="s">
        <v>212</v>
      </c>
      <c r="D280" t="s">
        <v>213</v>
      </c>
      <c r="E280" t="s">
        <v>712</v>
      </c>
      <c r="F280" s="5">
        <f t="shared" si="8"/>
        <v>2</v>
      </c>
    </row>
    <row r="281" spans="1:6" x14ac:dyDescent="0.3">
      <c r="A281" t="s">
        <v>714</v>
      </c>
      <c r="B281" t="s">
        <v>51</v>
      </c>
      <c r="C281" t="s">
        <v>209</v>
      </c>
      <c r="D281" t="s">
        <v>210</v>
      </c>
      <c r="E281" t="s">
        <v>715</v>
      </c>
      <c r="F281" s="5">
        <f t="shared" si="8"/>
        <v>2</v>
      </c>
    </row>
    <row r="282" spans="1:6" x14ac:dyDescent="0.3">
      <c r="A282" t="s">
        <v>716</v>
      </c>
      <c r="B282" t="s">
        <v>51</v>
      </c>
      <c r="C282" t="s">
        <v>212</v>
      </c>
      <c r="D282" t="s">
        <v>213</v>
      </c>
      <c r="E282" t="s">
        <v>715</v>
      </c>
      <c r="F282" s="5">
        <f t="shared" si="8"/>
        <v>2</v>
      </c>
    </row>
    <row r="283" spans="1:6" x14ac:dyDescent="0.3">
      <c r="A283" s="35" t="s">
        <v>826</v>
      </c>
      <c r="B283" s="35" t="s">
        <v>51</v>
      </c>
      <c r="C283" s="35" t="s">
        <v>209</v>
      </c>
      <c r="D283" s="35" t="s">
        <v>210</v>
      </c>
      <c r="E283" s="35" t="s">
        <v>827</v>
      </c>
      <c r="F283" s="5">
        <f t="shared" ref="F283:F320" si="9">MONTH(A283)</f>
        <v>3</v>
      </c>
    </row>
    <row r="284" spans="1:6" x14ac:dyDescent="0.3">
      <c r="A284" s="35" t="s">
        <v>828</v>
      </c>
      <c r="B284" s="35" t="s">
        <v>51</v>
      </c>
      <c r="C284" s="35" t="s">
        <v>212</v>
      </c>
      <c r="D284" s="35" t="s">
        <v>213</v>
      </c>
      <c r="E284" s="35" t="s">
        <v>827</v>
      </c>
      <c r="F284" s="5">
        <f t="shared" si="9"/>
        <v>3</v>
      </c>
    </row>
    <row r="285" spans="1:6" x14ac:dyDescent="0.3">
      <c r="A285" s="35" t="s">
        <v>829</v>
      </c>
      <c r="B285" s="35" t="s">
        <v>51</v>
      </c>
      <c r="C285" s="35" t="s">
        <v>212</v>
      </c>
      <c r="D285" s="35" t="s">
        <v>213</v>
      </c>
      <c r="E285" s="35" t="s">
        <v>830</v>
      </c>
      <c r="F285" s="5">
        <f t="shared" si="9"/>
        <v>3</v>
      </c>
    </row>
    <row r="286" spans="1:6" x14ac:dyDescent="0.3">
      <c r="A286" s="35" t="s">
        <v>831</v>
      </c>
      <c r="B286" s="35" t="s">
        <v>51</v>
      </c>
      <c r="C286" s="35" t="s">
        <v>212</v>
      </c>
      <c r="D286" s="35" t="s">
        <v>213</v>
      </c>
      <c r="E286" s="35" t="s">
        <v>832</v>
      </c>
      <c r="F286" s="5">
        <f t="shared" si="9"/>
        <v>3</v>
      </c>
    </row>
    <row r="287" spans="1:6" x14ac:dyDescent="0.3">
      <c r="A287" s="35" t="s">
        <v>833</v>
      </c>
      <c r="B287" s="35" t="s">
        <v>51</v>
      </c>
      <c r="C287" s="35" t="s">
        <v>212</v>
      </c>
      <c r="D287" s="35" t="s">
        <v>213</v>
      </c>
      <c r="E287" s="35" t="s">
        <v>834</v>
      </c>
      <c r="F287" s="5">
        <f t="shared" si="9"/>
        <v>3</v>
      </c>
    </row>
    <row r="288" spans="1:6" x14ac:dyDescent="0.3">
      <c r="A288" s="35" t="s">
        <v>835</v>
      </c>
      <c r="B288" s="35" t="s">
        <v>51</v>
      </c>
      <c r="C288" s="35" t="s">
        <v>212</v>
      </c>
      <c r="D288" s="35" t="s">
        <v>213</v>
      </c>
      <c r="E288" s="35" t="s">
        <v>836</v>
      </c>
      <c r="F288" s="5">
        <f t="shared" si="9"/>
        <v>3</v>
      </c>
    </row>
    <row r="289" spans="1:6" x14ac:dyDescent="0.3">
      <c r="A289" s="35" t="s">
        <v>837</v>
      </c>
      <c r="B289" s="35" t="s">
        <v>51</v>
      </c>
      <c r="C289" s="35" t="s">
        <v>212</v>
      </c>
      <c r="D289" s="35" t="s">
        <v>213</v>
      </c>
      <c r="E289" s="35" t="s">
        <v>838</v>
      </c>
      <c r="F289" s="5">
        <f t="shared" si="9"/>
        <v>3</v>
      </c>
    </row>
    <row r="290" spans="1:6" x14ac:dyDescent="0.3">
      <c r="A290" s="35" t="s">
        <v>839</v>
      </c>
      <c r="B290" s="35" t="s">
        <v>51</v>
      </c>
      <c r="C290" s="35" t="s">
        <v>212</v>
      </c>
      <c r="D290" s="35" t="s">
        <v>213</v>
      </c>
      <c r="E290" s="35" t="s">
        <v>840</v>
      </c>
      <c r="F290" s="5">
        <f t="shared" si="9"/>
        <v>3</v>
      </c>
    </row>
    <row r="291" spans="1:6" x14ac:dyDescent="0.3">
      <c r="A291" s="35" t="s">
        <v>841</v>
      </c>
      <c r="B291" s="35" t="s">
        <v>51</v>
      </c>
      <c r="C291" s="35" t="s">
        <v>212</v>
      </c>
      <c r="D291" s="35" t="s">
        <v>213</v>
      </c>
      <c r="E291" s="35" t="s">
        <v>842</v>
      </c>
      <c r="F291" s="5">
        <f t="shared" si="9"/>
        <v>3</v>
      </c>
    </row>
    <row r="292" spans="1:6" x14ac:dyDescent="0.3">
      <c r="A292" s="35" t="s">
        <v>843</v>
      </c>
      <c r="B292" s="35" t="s">
        <v>51</v>
      </c>
      <c r="C292" s="35" t="s">
        <v>212</v>
      </c>
      <c r="D292" s="35" t="s">
        <v>213</v>
      </c>
      <c r="E292" s="35" t="s">
        <v>844</v>
      </c>
      <c r="F292" s="5">
        <f t="shared" si="9"/>
        <v>3</v>
      </c>
    </row>
    <row r="293" spans="1:6" x14ac:dyDescent="0.3">
      <c r="A293" s="35" t="s">
        <v>845</v>
      </c>
      <c r="B293" s="35" t="s">
        <v>51</v>
      </c>
      <c r="C293" s="35" t="s">
        <v>212</v>
      </c>
      <c r="D293" s="35" t="s">
        <v>213</v>
      </c>
      <c r="E293" s="35" t="s">
        <v>846</v>
      </c>
      <c r="F293" s="5">
        <f t="shared" si="9"/>
        <v>3</v>
      </c>
    </row>
    <row r="294" spans="1:6" x14ac:dyDescent="0.3">
      <c r="A294" s="35" t="s">
        <v>847</v>
      </c>
      <c r="B294" s="35" t="s">
        <v>51</v>
      </c>
      <c r="C294" s="35" t="s">
        <v>212</v>
      </c>
      <c r="D294" s="35" t="s">
        <v>213</v>
      </c>
      <c r="E294" s="35" t="s">
        <v>848</v>
      </c>
      <c r="F294" s="5">
        <f t="shared" si="9"/>
        <v>3</v>
      </c>
    </row>
    <row r="295" spans="1:6" x14ac:dyDescent="0.3">
      <c r="A295" s="35" t="s">
        <v>849</v>
      </c>
      <c r="B295" s="35" t="s">
        <v>51</v>
      </c>
      <c r="C295" s="35" t="s">
        <v>212</v>
      </c>
      <c r="D295" s="35" t="s">
        <v>213</v>
      </c>
      <c r="E295" s="35" t="s">
        <v>850</v>
      </c>
      <c r="F295" s="5">
        <f t="shared" si="9"/>
        <v>3</v>
      </c>
    </row>
    <row r="296" spans="1:6" x14ac:dyDescent="0.3">
      <c r="A296" s="35" t="s">
        <v>851</v>
      </c>
      <c r="B296" s="35" t="s">
        <v>51</v>
      </c>
      <c r="C296" s="35" t="s">
        <v>212</v>
      </c>
      <c r="D296" s="35" t="s">
        <v>213</v>
      </c>
      <c r="E296" s="35" t="s">
        <v>852</v>
      </c>
      <c r="F296" s="5">
        <f t="shared" si="9"/>
        <v>3</v>
      </c>
    </row>
    <row r="297" spans="1:6" x14ac:dyDescent="0.3">
      <c r="A297" s="35" t="s">
        <v>853</v>
      </c>
      <c r="B297" s="35" t="s">
        <v>51</v>
      </c>
      <c r="C297" s="35" t="s">
        <v>212</v>
      </c>
      <c r="D297" s="35" t="s">
        <v>213</v>
      </c>
      <c r="E297" s="35" t="s">
        <v>854</v>
      </c>
      <c r="F297" s="5">
        <f t="shared" si="9"/>
        <v>3</v>
      </c>
    </row>
    <row r="298" spans="1:6" x14ac:dyDescent="0.3">
      <c r="A298" s="35" t="s">
        <v>855</v>
      </c>
      <c r="B298" s="35" t="s">
        <v>51</v>
      </c>
      <c r="C298" s="35" t="s">
        <v>212</v>
      </c>
      <c r="D298" s="35" t="s">
        <v>213</v>
      </c>
      <c r="E298" s="35" t="s">
        <v>856</v>
      </c>
      <c r="F298" s="5">
        <f t="shared" si="9"/>
        <v>3</v>
      </c>
    </row>
    <row r="299" spans="1:6" x14ac:dyDescent="0.3">
      <c r="A299" s="35" t="s">
        <v>857</v>
      </c>
      <c r="B299" s="35" t="s">
        <v>51</v>
      </c>
      <c r="C299" s="35" t="s">
        <v>212</v>
      </c>
      <c r="D299" s="35" t="s">
        <v>213</v>
      </c>
      <c r="E299" s="35" t="s">
        <v>858</v>
      </c>
      <c r="F299" s="5">
        <f t="shared" si="9"/>
        <v>3</v>
      </c>
    </row>
    <row r="300" spans="1:6" x14ac:dyDescent="0.3">
      <c r="A300" s="35" t="s">
        <v>859</v>
      </c>
      <c r="B300" s="35" t="s">
        <v>51</v>
      </c>
      <c r="C300" s="35" t="s">
        <v>212</v>
      </c>
      <c r="D300" s="35" t="s">
        <v>213</v>
      </c>
      <c r="E300" s="35" t="s">
        <v>860</v>
      </c>
      <c r="F300" s="5">
        <f t="shared" si="9"/>
        <v>3</v>
      </c>
    </row>
    <row r="301" spans="1:6" x14ac:dyDescent="0.3">
      <c r="A301" s="35" t="s">
        <v>861</v>
      </c>
      <c r="B301" s="35" t="s">
        <v>51</v>
      </c>
      <c r="C301" s="35" t="s">
        <v>212</v>
      </c>
      <c r="D301" s="35" t="s">
        <v>213</v>
      </c>
      <c r="E301" s="35" t="s">
        <v>862</v>
      </c>
      <c r="F301" s="5">
        <f t="shared" si="9"/>
        <v>3</v>
      </c>
    </row>
    <row r="302" spans="1:6" x14ac:dyDescent="0.3">
      <c r="A302" s="35" t="s">
        <v>863</v>
      </c>
      <c r="B302" s="35" t="s">
        <v>51</v>
      </c>
      <c r="C302" s="35" t="s">
        <v>212</v>
      </c>
      <c r="D302" s="35" t="s">
        <v>213</v>
      </c>
      <c r="E302" s="35" t="s">
        <v>864</v>
      </c>
      <c r="F302" s="5">
        <f t="shared" si="9"/>
        <v>3</v>
      </c>
    </row>
    <row r="303" spans="1:6" x14ac:dyDescent="0.3">
      <c r="A303" s="35" t="s">
        <v>865</v>
      </c>
      <c r="B303" s="35" t="s">
        <v>51</v>
      </c>
      <c r="C303" s="35" t="s">
        <v>212</v>
      </c>
      <c r="D303" s="35" t="s">
        <v>213</v>
      </c>
      <c r="E303" s="35" t="s">
        <v>866</v>
      </c>
      <c r="F303" s="5">
        <f t="shared" si="9"/>
        <v>3</v>
      </c>
    </row>
    <row r="304" spans="1:6" x14ac:dyDescent="0.3">
      <c r="A304" s="35" t="s">
        <v>867</v>
      </c>
      <c r="B304" s="35" t="s">
        <v>51</v>
      </c>
      <c r="C304" s="35" t="s">
        <v>212</v>
      </c>
      <c r="D304" s="35" t="s">
        <v>213</v>
      </c>
      <c r="E304" s="35" t="s">
        <v>868</v>
      </c>
      <c r="F304" s="5">
        <f t="shared" si="9"/>
        <v>3</v>
      </c>
    </row>
    <row r="305" spans="1:6" x14ac:dyDescent="0.3">
      <c r="A305" s="35" t="s">
        <v>869</v>
      </c>
      <c r="B305" s="35" t="s">
        <v>51</v>
      </c>
      <c r="C305" s="35" t="s">
        <v>212</v>
      </c>
      <c r="D305" s="35" t="s">
        <v>213</v>
      </c>
      <c r="E305" s="35" t="s">
        <v>870</v>
      </c>
      <c r="F305" s="5">
        <f t="shared" si="9"/>
        <v>3</v>
      </c>
    </row>
    <row r="306" spans="1:6" x14ac:dyDescent="0.3">
      <c r="A306" s="35" t="s">
        <v>871</v>
      </c>
      <c r="B306" s="35" t="s">
        <v>51</v>
      </c>
      <c r="C306" s="35" t="s">
        <v>212</v>
      </c>
      <c r="D306" s="35" t="s">
        <v>213</v>
      </c>
      <c r="E306" s="35" t="s">
        <v>872</v>
      </c>
      <c r="F306" s="5">
        <f t="shared" si="9"/>
        <v>3</v>
      </c>
    </row>
    <row r="307" spans="1:6" x14ac:dyDescent="0.3">
      <c r="A307" s="35" t="s">
        <v>873</v>
      </c>
      <c r="B307" s="35" t="s">
        <v>51</v>
      </c>
      <c r="C307" s="35" t="s">
        <v>212</v>
      </c>
      <c r="D307" s="35" t="s">
        <v>213</v>
      </c>
      <c r="E307" s="35" t="s">
        <v>874</v>
      </c>
      <c r="F307" s="5">
        <f t="shared" si="9"/>
        <v>3</v>
      </c>
    </row>
    <row r="308" spans="1:6" x14ac:dyDescent="0.3">
      <c r="A308" s="35" t="s">
        <v>875</v>
      </c>
      <c r="B308" s="35" t="s">
        <v>51</v>
      </c>
      <c r="C308" s="35" t="s">
        <v>212</v>
      </c>
      <c r="D308" s="35" t="s">
        <v>213</v>
      </c>
      <c r="E308" s="35" t="s">
        <v>876</v>
      </c>
      <c r="F308" s="5">
        <f t="shared" si="9"/>
        <v>3</v>
      </c>
    </row>
    <row r="309" spans="1:6" x14ac:dyDescent="0.3">
      <c r="A309" s="35" t="s">
        <v>877</v>
      </c>
      <c r="B309" s="35" t="s">
        <v>51</v>
      </c>
      <c r="C309" s="35" t="s">
        <v>212</v>
      </c>
      <c r="D309" s="35" t="s">
        <v>213</v>
      </c>
      <c r="E309" s="35" t="s">
        <v>878</v>
      </c>
      <c r="F309" s="5">
        <f t="shared" si="9"/>
        <v>3</v>
      </c>
    </row>
    <row r="310" spans="1:6" x14ac:dyDescent="0.3">
      <c r="A310" s="35" t="s">
        <v>879</v>
      </c>
      <c r="B310" s="35" t="s">
        <v>51</v>
      </c>
      <c r="C310" s="35" t="s">
        <v>212</v>
      </c>
      <c r="D310" s="35" t="s">
        <v>213</v>
      </c>
      <c r="E310" s="35" t="s">
        <v>880</v>
      </c>
      <c r="F310" s="5">
        <f t="shared" si="9"/>
        <v>3</v>
      </c>
    </row>
    <row r="311" spans="1:6" x14ac:dyDescent="0.3">
      <c r="A311" s="35" t="s">
        <v>881</v>
      </c>
      <c r="B311" s="35" t="s">
        <v>51</v>
      </c>
      <c r="C311" s="35" t="s">
        <v>212</v>
      </c>
      <c r="D311" s="35" t="s">
        <v>213</v>
      </c>
      <c r="E311" s="35" t="s">
        <v>882</v>
      </c>
      <c r="F311" s="5">
        <f t="shared" si="9"/>
        <v>3</v>
      </c>
    </row>
    <row r="312" spans="1:6" x14ac:dyDescent="0.3">
      <c r="A312" s="35" t="s">
        <v>883</v>
      </c>
      <c r="B312" s="35" t="s">
        <v>51</v>
      </c>
      <c r="C312" s="35" t="s">
        <v>212</v>
      </c>
      <c r="D312" s="35" t="s">
        <v>213</v>
      </c>
      <c r="E312" s="35" t="s">
        <v>884</v>
      </c>
      <c r="F312" s="5">
        <f t="shared" si="9"/>
        <v>3</v>
      </c>
    </row>
    <row r="313" spans="1:6" x14ac:dyDescent="0.3">
      <c r="A313" s="35" t="s">
        <v>885</v>
      </c>
      <c r="B313" s="35" t="s">
        <v>51</v>
      </c>
      <c r="C313" s="35" t="s">
        <v>212</v>
      </c>
      <c r="D313" s="35" t="s">
        <v>213</v>
      </c>
      <c r="E313" s="35" t="s">
        <v>886</v>
      </c>
      <c r="F313" s="5">
        <f t="shared" si="9"/>
        <v>3</v>
      </c>
    </row>
    <row r="314" spans="1:6" x14ac:dyDescent="0.3">
      <c r="A314" s="35" t="s">
        <v>887</v>
      </c>
      <c r="B314" s="35" t="s">
        <v>51</v>
      </c>
      <c r="C314" s="35" t="s">
        <v>212</v>
      </c>
      <c r="D314" s="35" t="s">
        <v>213</v>
      </c>
      <c r="E314" s="35" t="s">
        <v>888</v>
      </c>
      <c r="F314" s="5">
        <f t="shared" si="9"/>
        <v>3</v>
      </c>
    </row>
    <row r="315" spans="1:6" x14ac:dyDescent="0.3">
      <c r="A315" s="35" t="s">
        <v>889</v>
      </c>
      <c r="B315" s="35" t="s">
        <v>51</v>
      </c>
      <c r="C315" s="35" t="s">
        <v>212</v>
      </c>
      <c r="D315" s="35" t="s">
        <v>213</v>
      </c>
      <c r="E315" s="35" t="s">
        <v>890</v>
      </c>
      <c r="F315" s="5">
        <f t="shared" si="9"/>
        <v>3</v>
      </c>
    </row>
    <row r="316" spans="1:6" x14ac:dyDescent="0.3">
      <c r="A316" s="35" t="s">
        <v>891</v>
      </c>
      <c r="B316" s="35" t="s">
        <v>51</v>
      </c>
      <c r="C316" s="35" t="s">
        <v>212</v>
      </c>
      <c r="D316" s="35" t="s">
        <v>213</v>
      </c>
      <c r="E316" s="35" t="s">
        <v>892</v>
      </c>
      <c r="F316" s="5">
        <f t="shared" si="9"/>
        <v>3</v>
      </c>
    </row>
    <row r="317" spans="1:6" x14ac:dyDescent="0.3">
      <c r="A317" s="35" t="s">
        <v>893</v>
      </c>
      <c r="B317" s="35" t="s">
        <v>51</v>
      </c>
      <c r="C317" s="35" t="s">
        <v>212</v>
      </c>
      <c r="D317" s="35" t="s">
        <v>213</v>
      </c>
      <c r="E317" s="35" t="s">
        <v>894</v>
      </c>
      <c r="F317" s="5">
        <f t="shared" si="9"/>
        <v>3</v>
      </c>
    </row>
    <row r="318" spans="1:6" x14ac:dyDescent="0.3">
      <c r="A318" s="35" t="s">
        <v>895</v>
      </c>
      <c r="B318" s="35" t="s">
        <v>51</v>
      </c>
      <c r="C318" s="35" t="s">
        <v>212</v>
      </c>
      <c r="D318" s="35" t="s">
        <v>213</v>
      </c>
      <c r="E318" s="35" t="s">
        <v>896</v>
      </c>
      <c r="F318" s="5">
        <f t="shared" si="9"/>
        <v>3</v>
      </c>
    </row>
    <row r="319" spans="1:6" x14ac:dyDescent="0.3">
      <c r="A319" s="35" t="s">
        <v>897</v>
      </c>
      <c r="B319" s="35" t="s">
        <v>51</v>
      </c>
      <c r="C319" s="35" t="s">
        <v>209</v>
      </c>
      <c r="D319" s="35" t="s">
        <v>210</v>
      </c>
      <c r="E319" s="35" t="s">
        <v>898</v>
      </c>
      <c r="F319" s="5">
        <f t="shared" si="9"/>
        <v>3</v>
      </c>
    </row>
    <row r="320" spans="1:6" x14ac:dyDescent="0.3">
      <c r="A320" s="35" t="s">
        <v>899</v>
      </c>
      <c r="B320" s="35" t="s">
        <v>51</v>
      </c>
      <c r="C320" s="35" t="s">
        <v>212</v>
      </c>
      <c r="D320" s="35" t="s">
        <v>213</v>
      </c>
      <c r="E320" s="35" t="s">
        <v>898</v>
      </c>
      <c r="F320" s="5">
        <f t="shared" si="9"/>
        <v>3</v>
      </c>
    </row>
    <row r="321" spans="1:6" x14ac:dyDescent="0.3">
      <c r="A321" t="s">
        <v>979</v>
      </c>
      <c r="B321" t="s">
        <v>51</v>
      </c>
      <c r="C321" t="s">
        <v>217</v>
      </c>
      <c r="D321" t="s">
        <v>218</v>
      </c>
      <c r="E321" t="s">
        <v>466</v>
      </c>
      <c r="F321" s="5">
        <f t="shared" ref="F321:F342" si="10">MONTH(A321)</f>
        <v>3</v>
      </c>
    </row>
    <row r="322" spans="1:6" x14ac:dyDescent="0.3">
      <c r="A322" t="s">
        <v>980</v>
      </c>
      <c r="B322" t="s">
        <v>51</v>
      </c>
      <c r="C322" t="s">
        <v>217</v>
      </c>
      <c r="D322" t="s">
        <v>218</v>
      </c>
      <c r="E322" t="s">
        <v>469</v>
      </c>
      <c r="F322" s="5">
        <f t="shared" si="10"/>
        <v>3</v>
      </c>
    </row>
    <row r="323" spans="1:6" x14ac:dyDescent="0.3">
      <c r="A323" t="s">
        <v>981</v>
      </c>
      <c r="B323" t="s">
        <v>51</v>
      </c>
      <c r="C323" t="s">
        <v>217</v>
      </c>
      <c r="D323" t="s">
        <v>218</v>
      </c>
      <c r="E323" t="s">
        <v>472</v>
      </c>
      <c r="F323" s="5">
        <f t="shared" si="10"/>
        <v>3</v>
      </c>
    </row>
    <row r="324" spans="1:6" x14ac:dyDescent="0.3">
      <c r="A324" t="s">
        <v>982</v>
      </c>
      <c r="B324" t="s">
        <v>51</v>
      </c>
      <c r="C324" t="s">
        <v>209</v>
      </c>
      <c r="D324" t="s">
        <v>210</v>
      </c>
      <c r="E324" t="s">
        <v>983</v>
      </c>
      <c r="F324" s="5">
        <f t="shared" si="10"/>
        <v>3</v>
      </c>
    </row>
    <row r="325" spans="1:6" x14ac:dyDescent="0.3">
      <c r="A325" t="s">
        <v>984</v>
      </c>
      <c r="B325" t="s">
        <v>51</v>
      </c>
      <c r="C325" t="s">
        <v>212</v>
      </c>
      <c r="D325" t="s">
        <v>213</v>
      </c>
      <c r="E325" t="s">
        <v>983</v>
      </c>
      <c r="F325" s="5">
        <f t="shared" si="10"/>
        <v>3</v>
      </c>
    </row>
    <row r="326" spans="1:6" x14ac:dyDescent="0.3">
      <c r="A326" t="s">
        <v>985</v>
      </c>
      <c r="B326" t="s">
        <v>51</v>
      </c>
      <c r="C326" t="s">
        <v>217</v>
      </c>
      <c r="D326" t="s">
        <v>218</v>
      </c>
      <c r="E326" t="s">
        <v>986</v>
      </c>
      <c r="F326" s="5">
        <f t="shared" si="10"/>
        <v>3</v>
      </c>
    </row>
    <row r="327" spans="1:6" x14ac:dyDescent="0.3">
      <c r="A327" t="s">
        <v>987</v>
      </c>
      <c r="B327" t="s">
        <v>51</v>
      </c>
      <c r="C327" t="s">
        <v>217</v>
      </c>
      <c r="D327" t="s">
        <v>218</v>
      </c>
      <c r="E327" t="s">
        <v>988</v>
      </c>
      <c r="F327" s="5">
        <f t="shared" si="10"/>
        <v>3</v>
      </c>
    </row>
    <row r="328" spans="1:6" x14ac:dyDescent="0.3">
      <c r="A328" t="s">
        <v>989</v>
      </c>
      <c r="B328" t="s">
        <v>51</v>
      </c>
      <c r="C328" t="s">
        <v>217</v>
      </c>
      <c r="D328" t="s">
        <v>218</v>
      </c>
      <c r="E328" t="s">
        <v>990</v>
      </c>
      <c r="F328" s="5">
        <f t="shared" si="10"/>
        <v>3</v>
      </c>
    </row>
    <row r="329" spans="1:6" x14ac:dyDescent="0.3">
      <c r="A329" t="s">
        <v>991</v>
      </c>
      <c r="B329" t="s">
        <v>51</v>
      </c>
      <c r="C329" t="s">
        <v>217</v>
      </c>
      <c r="D329" t="s">
        <v>218</v>
      </c>
      <c r="E329" t="s">
        <v>992</v>
      </c>
      <c r="F329" s="5">
        <f t="shared" si="10"/>
        <v>3</v>
      </c>
    </row>
    <row r="330" spans="1:6" x14ac:dyDescent="0.3">
      <c r="A330" t="s">
        <v>993</v>
      </c>
      <c r="B330" t="s">
        <v>51</v>
      </c>
      <c r="C330" t="s">
        <v>217</v>
      </c>
      <c r="D330" t="s">
        <v>218</v>
      </c>
      <c r="E330" t="s">
        <v>994</v>
      </c>
      <c r="F330" s="5">
        <f t="shared" si="10"/>
        <v>3</v>
      </c>
    </row>
    <row r="331" spans="1:6" x14ac:dyDescent="0.3">
      <c r="A331" t="s">
        <v>995</v>
      </c>
      <c r="B331" t="s">
        <v>51</v>
      </c>
      <c r="C331" t="s">
        <v>217</v>
      </c>
      <c r="D331" t="s">
        <v>218</v>
      </c>
      <c r="E331" t="s">
        <v>996</v>
      </c>
      <c r="F331" s="5">
        <f t="shared" si="10"/>
        <v>3</v>
      </c>
    </row>
    <row r="332" spans="1:6" x14ac:dyDescent="0.3">
      <c r="A332" t="s">
        <v>997</v>
      </c>
      <c r="B332" t="s">
        <v>51</v>
      </c>
      <c r="C332" t="s">
        <v>217</v>
      </c>
      <c r="D332" t="s">
        <v>218</v>
      </c>
      <c r="E332" t="s">
        <v>998</v>
      </c>
      <c r="F332" s="5">
        <f t="shared" si="10"/>
        <v>3</v>
      </c>
    </row>
    <row r="333" spans="1:6" x14ac:dyDescent="0.3">
      <c r="A333" t="s">
        <v>997</v>
      </c>
      <c r="B333" t="s">
        <v>51</v>
      </c>
      <c r="C333" t="s">
        <v>217</v>
      </c>
      <c r="D333" t="s">
        <v>218</v>
      </c>
      <c r="E333" t="s">
        <v>999</v>
      </c>
      <c r="F333" s="5">
        <f t="shared" si="10"/>
        <v>3</v>
      </c>
    </row>
    <row r="334" spans="1:6" x14ac:dyDescent="0.3">
      <c r="A334" t="s">
        <v>997</v>
      </c>
      <c r="B334" t="s">
        <v>51</v>
      </c>
      <c r="C334" t="s">
        <v>217</v>
      </c>
      <c r="D334" t="s">
        <v>218</v>
      </c>
      <c r="E334" t="s">
        <v>1000</v>
      </c>
      <c r="F334" s="5">
        <f t="shared" si="10"/>
        <v>3</v>
      </c>
    </row>
    <row r="335" spans="1:6" x14ac:dyDescent="0.3">
      <c r="A335" t="s">
        <v>1001</v>
      </c>
      <c r="B335" t="s">
        <v>51</v>
      </c>
      <c r="C335" t="s">
        <v>217</v>
      </c>
      <c r="D335" t="s">
        <v>218</v>
      </c>
      <c r="E335" t="s">
        <v>1002</v>
      </c>
      <c r="F335" s="5">
        <f t="shared" si="10"/>
        <v>3</v>
      </c>
    </row>
    <row r="336" spans="1:6" x14ac:dyDescent="0.3">
      <c r="A336" t="s">
        <v>1001</v>
      </c>
      <c r="B336" t="s">
        <v>51</v>
      </c>
      <c r="C336" t="s">
        <v>217</v>
      </c>
      <c r="D336" t="s">
        <v>218</v>
      </c>
      <c r="E336" t="s">
        <v>1003</v>
      </c>
      <c r="F336" s="5">
        <f t="shared" si="10"/>
        <v>3</v>
      </c>
    </row>
    <row r="337" spans="1:6" x14ac:dyDescent="0.3">
      <c r="A337" t="s">
        <v>1001</v>
      </c>
      <c r="B337" t="s">
        <v>51</v>
      </c>
      <c r="C337" t="s">
        <v>217</v>
      </c>
      <c r="D337" t="s">
        <v>218</v>
      </c>
      <c r="E337" t="s">
        <v>1004</v>
      </c>
      <c r="F337" s="5">
        <f t="shared" si="10"/>
        <v>3</v>
      </c>
    </row>
    <row r="338" spans="1:6" x14ac:dyDescent="0.3">
      <c r="A338" t="s">
        <v>1001</v>
      </c>
      <c r="B338" t="s">
        <v>51</v>
      </c>
      <c r="C338" t="s">
        <v>217</v>
      </c>
      <c r="D338" t="s">
        <v>218</v>
      </c>
      <c r="E338" t="s">
        <v>1005</v>
      </c>
      <c r="F338" s="5">
        <f t="shared" si="10"/>
        <v>3</v>
      </c>
    </row>
    <row r="339" spans="1:6" x14ac:dyDescent="0.3">
      <c r="A339" t="s">
        <v>1006</v>
      </c>
      <c r="B339" t="s">
        <v>51</v>
      </c>
      <c r="C339" t="s">
        <v>217</v>
      </c>
      <c r="D339" t="s">
        <v>218</v>
      </c>
      <c r="E339" t="s">
        <v>1007</v>
      </c>
      <c r="F339" s="5">
        <f t="shared" si="10"/>
        <v>3</v>
      </c>
    </row>
    <row r="340" spans="1:6" x14ac:dyDescent="0.3">
      <c r="A340" t="s">
        <v>1006</v>
      </c>
      <c r="B340" t="s">
        <v>51</v>
      </c>
      <c r="C340" t="s">
        <v>217</v>
      </c>
      <c r="D340" t="s">
        <v>218</v>
      </c>
      <c r="E340" t="s">
        <v>1008</v>
      </c>
      <c r="F340" s="5">
        <f t="shared" si="10"/>
        <v>3</v>
      </c>
    </row>
    <row r="341" spans="1:6" x14ac:dyDescent="0.3">
      <c r="A341" t="s">
        <v>1009</v>
      </c>
      <c r="B341" t="s">
        <v>51</v>
      </c>
      <c r="C341" t="s">
        <v>217</v>
      </c>
      <c r="D341" t="s">
        <v>218</v>
      </c>
      <c r="E341" t="s">
        <v>1010</v>
      </c>
      <c r="F341" s="5">
        <f t="shared" si="10"/>
        <v>3</v>
      </c>
    </row>
    <row r="342" spans="1:6" x14ac:dyDescent="0.3">
      <c r="A342" t="s">
        <v>1011</v>
      </c>
      <c r="B342" t="s">
        <v>51</v>
      </c>
      <c r="C342" t="s">
        <v>217</v>
      </c>
      <c r="D342" t="s">
        <v>218</v>
      </c>
      <c r="E342" t="s">
        <v>1012</v>
      </c>
      <c r="F342" s="5">
        <f t="shared" si="10"/>
        <v>3</v>
      </c>
    </row>
    <row r="343" spans="1:6" x14ac:dyDescent="0.3">
      <c r="A343" t="s">
        <v>1117</v>
      </c>
      <c r="B343" t="s">
        <v>51</v>
      </c>
      <c r="C343" t="s">
        <v>217</v>
      </c>
      <c r="D343" t="s">
        <v>220</v>
      </c>
      <c r="E343" t="s">
        <v>1118</v>
      </c>
      <c r="F343" s="5">
        <f t="shared" ref="F343:F406" si="11">MONTH(A343)</f>
        <v>3</v>
      </c>
    </row>
    <row r="344" spans="1:6" x14ac:dyDescent="0.3">
      <c r="A344" t="s">
        <v>1117</v>
      </c>
      <c r="B344" t="s">
        <v>51</v>
      </c>
      <c r="C344" t="s">
        <v>217</v>
      </c>
      <c r="D344" t="s">
        <v>220</v>
      </c>
      <c r="E344" t="s">
        <v>1119</v>
      </c>
      <c r="F344" s="5">
        <f t="shared" si="11"/>
        <v>3</v>
      </c>
    </row>
    <row r="345" spans="1:6" x14ac:dyDescent="0.3">
      <c r="A345" t="s">
        <v>1117</v>
      </c>
      <c r="B345" t="s">
        <v>51</v>
      </c>
      <c r="C345" t="s">
        <v>217</v>
      </c>
      <c r="D345" t="s">
        <v>220</v>
      </c>
      <c r="E345" t="s">
        <v>1120</v>
      </c>
      <c r="F345" s="5">
        <f t="shared" si="11"/>
        <v>3</v>
      </c>
    </row>
    <row r="346" spans="1:6" x14ac:dyDescent="0.3">
      <c r="A346" t="s">
        <v>1117</v>
      </c>
      <c r="B346" t="s">
        <v>51</v>
      </c>
      <c r="C346" t="s">
        <v>217</v>
      </c>
      <c r="D346" t="s">
        <v>220</v>
      </c>
      <c r="E346" t="s">
        <v>1121</v>
      </c>
      <c r="F346" s="5">
        <f t="shared" si="11"/>
        <v>3</v>
      </c>
    </row>
    <row r="347" spans="1:6" x14ac:dyDescent="0.3">
      <c r="A347" t="s">
        <v>1117</v>
      </c>
      <c r="B347" t="s">
        <v>51</v>
      </c>
      <c r="C347" t="s">
        <v>217</v>
      </c>
      <c r="D347" t="s">
        <v>220</v>
      </c>
      <c r="E347" t="s">
        <v>1122</v>
      </c>
      <c r="F347" s="5">
        <f t="shared" si="11"/>
        <v>3</v>
      </c>
    </row>
    <row r="348" spans="1:6" x14ac:dyDescent="0.3">
      <c r="A348" t="s">
        <v>1117</v>
      </c>
      <c r="B348" t="s">
        <v>51</v>
      </c>
      <c r="C348" t="s">
        <v>217</v>
      </c>
      <c r="D348" t="s">
        <v>220</v>
      </c>
      <c r="E348" t="s">
        <v>1123</v>
      </c>
      <c r="F348" s="5">
        <f t="shared" si="11"/>
        <v>3</v>
      </c>
    </row>
    <row r="349" spans="1:6" x14ac:dyDescent="0.3">
      <c r="A349" t="s">
        <v>1117</v>
      </c>
      <c r="B349" t="s">
        <v>51</v>
      </c>
      <c r="C349" t="s">
        <v>217</v>
      </c>
      <c r="D349" t="s">
        <v>220</v>
      </c>
      <c r="E349" t="s">
        <v>1124</v>
      </c>
      <c r="F349" s="5">
        <f t="shared" si="11"/>
        <v>3</v>
      </c>
    </row>
    <row r="350" spans="1:6" x14ac:dyDescent="0.3">
      <c r="A350" t="s">
        <v>1117</v>
      </c>
      <c r="B350" t="s">
        <v>51</v>
      </c>
      <c r="C350" t="s">
        <v>217</v>
      </c>
      <c r="D350" t="s">
        <v>220</v>
      </c>
      <c r="E350" t="s">
        <v>1125</v>
      </c>
      <c r="F350" s="5">
        <f t="shared" si="11"/>
        <v>3</v>
      </c>
    </row>
    <row r="351" spans="1:6" x14ac:dyDescent="0.3">
      <c r="A351" t="s">
        <v>1117</v>
      </c>
      <c r="B351" t="s">
        <v>51</v>
      </c>
      <c r="C351" t="s">
        <v>217</v>
      </c>
      <c r="D351" t="s">
        <v>220</v>
      </c>
      <c r="E351" t="s">
        <v>1126</v>
      </c>
      <c r="F351" s="5">
        <f t="shared" si="11"/>
        <v>3</v>
      </c>
    </row>
    <row r="352" spans="1:6" x14ac:dyDescent="0.3">
      <c r="A352" t="s">
        <v>1117</v>
      </c>
      <c r="B352" t="s">
        <v>51</v>
      </c>
      <c r="C352" t="s">
        <v>217</v>
      </c>
      <c r="D352" t="s">
        <v>220</v>
      </c>
      <c r="E352" t="s">
        <v>1127</v>
      </c>
      <c r="F352" s="5">
        <f t="shared" si="11"/>
        <v>3</v>
      </c>
    </row>
    <row r="353" spans="1:6" x14ac:dyDescent="0.3">
      <c r="A353" t="s">
        <v>1117</v>
      </c>
      <c r="B353" t="s">
        <v>51</v>
      </c>
      <c r="C353" t="s">
        <v>217</v>
      </c>
      <c r="D353" t="s">
        <v>220</v>
      </c>
      <c r="E353" t="s">
        <v>1128</v>
      </c>
      <c r="F353" s="5">
        <f t="shared" si="11"/>
        <v>3</v>
      </c>
    </row>
    <row r="354" spans="1:6" x14ac:dyDescent="0.3">
      <c r="A354" t="s">
        <v>1117</v>
      </c>
      <c r="B354" t="s">
        <v>51</v>
      </c>
      <c r="C354" t="s">
        <v>217</v>
      </c>
      <c r="D354" t="s">
        <v>220</v>
      </c>
      <c r="E354" t="s">
        <v>1129</v>
      </c>
      <c r="F354" s="5">
        <f t="shared" si="11"/>
        <v>3</v>
      </c>
    </row>
    <row r="355" spans="1:6" x14ac:dyDescent="0.3">
      <c r="A355" t="s">
        <v>1117</v>
      </c>
      <c r="B355" t="s">
        <v>51</v>
      </c>
      <c r="C355" t="s">
        <v>217</v>
      </c>
      <c r="D355" t="s">
        <v>220</v>
      </c>
      <c r="E355" t="s">
        <v>1130</v>
      </c>
      <c r="F355" s="5">
        <f t="shared" si="11"/>
        <v>3</v>
      </c>
    </row>
    <row r="356" spans="1:6" x14ac:dyDescent="0.3">
      <c r="A356" t="s">
        <v>1117</v>
      </c>
      <c r="B356" t="s">
        <v>51</v>
      </c>
      <c r="C356" t="s">
        <v>217</v>
      </c>
      <c r="D356" t="s">
        <v>220</v>
      </c>
      <c r="E356" t="s">
        <v>1131</v>
      </c>
      <c r="F356" s="5">
        <f t="shared" si="11"/>
        <v>3</v>
      </c>
    </row>
    <row r="357" spans="1:6" x14ac:dyDescent="0.3">
      <c r="A357" t="s">
        <v>1117</v>
      </c>
      <c r="B357" t="s">
        <v>51</v>
      </c>
      <c r="C357" t="s">
        <v>217</v>
      </c>
      <c r="D357" t="s">
        <v>220</v>
      </c>
      <c r="E357" t="s">
        <v>1118</v>
      </c>
      <c r="F357" s="5">
        <f t="shared" si="11"/>
        <v>3</v>
      </c>
    </row>
    <row r="358" spans="1:6" x14ac:dyDescent="0.3">
      <c r="A358" t="s">
        <v>1117</v>
      </c>
      <c r="B358" t="s">
        <v>51</v>
      </c>
      <c r="C358" t="s">
        <v>217</v>
      </c>
      <c r="D358" t="s">
        <v>220</v>
      </c>
      <c r="E358" t="s">
        <v>1119</v>
      </c>
      <c r="F358" s="5">
        <f t="shared" si="11"/>
        <v>3</v>
      </c>
    </row>
    <row r="359" spans="1:6" x14ac:dyDescent="0.3">
      <c r="A359" t="s">
        <v>1117</v>
      </c>
      <c r="B359" t="s">
        <v>51</v>
      </c>
      <c r="C359" t="s">
        <v>217</v>
      </c>
      <c r="D359" t="s">
        <v>220</v>
      </c>
      <c r="E359" t="s">
        <v>1120</v>
      </c>
      <c r="F359" s="5">
        <f t="shared" si="11"/>
        <v>3</v>
      </c>
    </row>
    <row r="360" spans="1:6" x14ac:dyDescent="0.3">
      <c r="A360" t="s">
        <v>1117</v>
      </c>
      <c r="B360" t="s">
        <v>51</v>
      </c>
      <c r="C360" t="s">
        <v>217</v>
      </c>
      <c r="D360" t="s">
        <v>220</v>
      </c>
      <c r="E360" t="s">
        <v>1121</v>
      </c>
      <c r="F360" s="5">
        <f t="shared" si="11"/>
        <v>3</v>
      </c>
    </row>
    <row r="361" spans="1:6" x14ac:dyDescent="0.3">
      <c r="A361" t="s">
        <v>1117</v>
      </c>
      <c r="B361" t="s">
        <v>51</v>
      </c>
      <c r="C361" t="s">
        <v>217</v>
      </c>
      <c r="D361" t="s">
        <v>220</v>
      </c>
      <c r="E361" t="s">
        <v>1122</v>
      </c>
      <c r="F361" s="5">
        <f t="shared" si="11"/>
        <v>3</v>
      </c>
    </row>
    <row r="362" spans="1:6" x14ac:dyDescent="0.3">
      <c r="A362" t="s">
        <v>1117</v>
      </c>
      <c r="B362" t="s">
        <v>51</v>
      </c>
      <c r="C362" t="s">
        <v>217</v>
      </c>
      <c r="D362" t="s">
        <v>220</v>
      </c>
      <c r="E362" t="s">
        <v>1123</v>
      </c>
      <c r="F362" s="5">
        <f t="shared" si="11"/>
        <v>3</v>
      </c>
    </row>
    <row r="363" spans="1:6" x14ac:dyDescent="0.3">
      <c r="A363" t="s">
        <v>1117</v>
      </c>
      <c r="B363" t="s">
        <v>51</v>
      </c>
      <c r="C363" t="s">
        <v>217</v>
      </c>
      <c r="D363" t="s">
        <v>220</v>
      </c>
      <c r="E363" t="s">
        <v>1124</v>
      </c>
      <c r="F363" s="5">
        <f t="shared" si="11"/>
        <v>3</v>
      </c>
    </row>
    <row r="364" spans="1:6" x14ac:dyDescent="0.3">
      <c r="A364" t="s">
        <v>1117</v>
      </c>
      <c r="B364" t="s">
        <v>51</v>
      </c>
      <c r="C364" t="s">
        <v>217</v>
      </c>
      <c r="D364" t="s">
        <v>220</v>
      </c>
      <c r="E364" t="s">
        <v>1125</v>
      </c>
      <c r="F364" s="5">
        <f t="shared" si="11"/>
        <v>3</v>
      </c>
    </row>
    <row r="365" spans="1:6" x14ac:dyDescent="0.3">
      <c r="A365" t="s">
        <v>1117</v>
      </c>
      <c r="B365" t="s">
        <v>51</v>
      </c>
      <c r="C365" t="s">
        <v>217</v>
      </c>
      <c r="D365" t="s">
        <v>220</v>
      </c>
      <c r="E365" t="s">
        <v>1126</v>
      </c>
      <c r="F365" s="5">
        <f t="shared" si="11"/>
        <v>3</v>
      </c>
    </row>
    <row r="366" spans="1:6" x14ac:dyDescent="0.3">
      <c r="A366" t="s">
        <v>1117</v>
      </c>
      <c r="B366" t="s">
        <v>51</v>
      </c>
      <c r="C366" t="s">
        <v>217</v>
      </c>
      <c r="D366" t="s">
        <v>220</v>
      </c>
      <c r="E366" t="s">
        <v>1127</v>
      </c>
      <c r="F366" s="5">
        <f t="shared" si="11"/>
        <v>3</v>
      </c>
    </row>
    <row r="367" spans="1:6" x14ac:dyDescent="0.3">
      <c r="A367" t="s">
        <v>1117</v>
      </c>
      <c r="B367" t="s">
        <v>51</v>
      </c>
      <c r="C367" t="s">
        <v>217</v>
      </c>
      <c r="D367" t="s">
        <v>220</v>
      </c>
      <c r="E367" t="s">
        <v>1128</v>
      </c>
      <c r="F367" s="5">
        <f t="shared" si="11"/>
        <v>3</v>
      </c>
    </row>
    <row r="368" spans="1:6" x14ac:dyDescent="0.3">
      <c r="A368" t="s">
        <v>1117</v>
      </c>
      <c r="B368" t="s">
        <v>51</v>
      </c>
      <c r="C368" t="s">
        <v>217</v>
      </c>
      <c r="D368" t="s">
        <v>220</v>
      </c>
      <c r="E368" t="s">
        <v>1129</v>
      </c>
      <c r="F368" s="5">
        <f t="shared" si="11"/>
        <v>3</v>
      </c>
    </row>
    <row r="369" spans="1:6" x14ac:dyDescent="0.3">
      <c r="A369" t="s">
        <v>1117</v>
      </c>
      <c r="B369" t="s">
        <v>51</v>
      </c>
      <c r="C369" t="s">
        <v>217</v>
      </c>
      <c r="D369" t="s">
        <v>220</v>
      </c>
      <c r="E369" t="s">
        <v>1130</v>
      </c>
      <c r="F369" s="5">
        <f t="shared" si="11"/>
        <v>3</v>
      </c>
    </row>
    <row r="370" spans="1:6" x14ac:dyDescent="0.3">
      <c r="A370" t="s">
        <v>1117</v>
      </c>
      <c r="B370" t="s">
        <v>51</v>
      </c>
      <c r="C370" t="s">
        <v>217</v>
      </c>
      <c r="D370" t="s">
        <v>220</v>
      </c>
      <c r="E370" t="s">
        <v>1131</v>
      </c>
      <c r="F370" s="5">
        <f t="shared" si="11"/>
        <v>3</v>
      </c>
    </row>
    <row r="371" spans="1:6" x14ac:dyDescent="0.3">
      <c r="A371" t="s">
        <v>1132</v>
      </c>
      <c r="B371" t="s">
        <v>51</v>
      </c>
      <c r="C371" t="s">
        <v>217</v>
      </c>
      <c r="D371" t="s">
        <v>1133</v>
      </c>
      <c r="E371" t="s">
        <v>1134</v>
      </c>
      <c r="F371" s="5">
        <f t="shared" si="11"/>
        <v>3</v>
      </c>
    </row>
    <row r="372" spans="1:6" x14ac:dyDescent="0.3">
      <c r="A372" t="s">
        <v>1132</v>
      </c>
      <c r="B372" t="s">
        <v>51</v>
      </c>
      <c r="C372" t="s">
        <v>217</v>
      </c>
      <c r="D372" t="s">
        <v>1133</v>
      </c>
      <c r="E372" t="s">
        <v>1135</v>
      </c>
      <c r="F372" s="5">
        <f t="shared" si="11"/>
        <v>3</v>
      </c>
    </row>
    <row r="373" spans="1:6" x14ac:dyDescent="0.3">
      <c r="A373" t="s">
        <v>1132</v>
      </c>
      <c r="B373" t="s">
        <v>51</v>
      </c>
      <c r="C373" t="s">
        <v>217</v>
      </c>
      <c r="D373" t="s">
        <v>1133</v>
      </c>
      <c r="E373" t="s">
        <v>1136</v>
      </c>
      <c r="F373" s="5">
        <f t="shared" si="11"/>
        <v>3</v>
      </c>
    </row>
    <row r="374" spans="1:6" x14ac:dyDescent="0.3">
      <c r="A374" t="s">
        <v>1132</v>
      </c>
      <c r="B374" t="s">
        <v>51</v>
      </c>
      <c r="C374" t="s">
        <v>217</v>
      </c>
      <c r="D374" t="s">
        <v>1133</v>
      </c>
      <c r="E374" t="s">
        <v>1137</v>
      </c>
      <c r="F374" s="5">
        <f t="shared" si="11"/>
        <v>3</v>
      </c>
    </row>
    <row r="375" spans="1:6" x14ac:dyDescent="0.3">
      <c r="A375" t="s">
        <v>1132</v>
      </c>
      <c r="B375" t="s">
        <v>51</v>
      </c>
      <c r="C375" t="s">
        <v>217</v>
      </c>
      <c r="D375" t="s">
        <v>1133</v>
      </c>
      <c r="E375" t="s">
        <v>1138</v>
      </c>
      <c r="F375" s="5">
        <f t="shared" si="11"/>
        <v>3</v>
      </c>
    </row>
    <row r="376" spans="1:6" x14ac:dyDescent="0.3">
      <c r="A376" t="s">
        <v>1132</v>
      </c>
      <c r="B376" t="s">
        <v>51</v>
      </c>
      <c r="C376" t="s">
        <v>217</v>
      </c>
      <c r="D376" t="s">
        <v>1133</v>
      </c>
      <c r="E376" t="s">
        <v>1139</v>
      </c>
      <c r="F376" s="5">
        <f t="shared" si="11"/>
        <v>3</v>
      </c>
    </row>
    <row r="377" spans="1:6" x14ac:dyDescent="0.3">
      <c r="A377" t="s">
        <v>1132</v>
      </c>
      <c r="B377" t="s">
        <v>51</v>
      </c>
      <c r="C377" t="s">
        <v>217</v>
      </c>
      <c r="D377" t="s">
        <v>1133</v>
      </c>
      <c r="E377" t="s">
        <v>1140</v>
      </c>
      <c r="F377" s="5">
        <f t="shared" si="11"/>
        <v>3</v>
      </c>
    </row>
    <row r="378" spans="1:6" x14ac:dyDescent="0.3">
      <c r="A378" t="s">
        <v>1132</v>
      </c>
      <c r="B378" t="s">
        <v>51</v>
      </c>
      <c r="C378" t="s">
        <v>217</v>
      </c>
      <c r="D378" t="s">
        <v>1133</v>
      </c>
      <c r="E378" t="s">
        <v>1141</v>
      </c>
      <c r="F378" s="5">
        <f t="shared" si="11"/>
        <v>3</v>
      </c>
    </row>
    <row r="379" spans="1:6" x14ac:dyDescent="0.3">
      <c r="A379" t="s">
        <v>1132</v>
      </c>
      <c r="B379" t="s">
        <v>51</v>
      </c>
      <c r="C379" t="s">
        <v>217</v>
      </c>
      <c r="D379" t="s">
        <v>1133</v>
      </c>
      <c r="E379" t="s">
        <v>1142</v>
      </c>
      <c r="F379" s="5">
        <f t="shared" si="11"/>
        <v>3</v>
      </c>
    </row>
    <row r="380" spans="1:6" x14ac:dyDescent="0.3">
      <c r="A380" t="s">
        <v>1132</v>
      </c>
      <c r="B380" t="s">
        <v>51</v>
      </c>
      <c r="C380" t="s">
        <v>217</v>
      </c>
      <c r="D380" t="s">
        <v>1133</v>
      </c>
      <c r="E380" t="s">
        <v>1143</v>
      </c>
      <c r="F380" s="5">
        <f t="shared" si="11"/>
        <v>3</v>
      </c>
    </row>
    <row r="381" spans="1:6" x14ac:dyDescent="0.3">
      <c r="A381" t="s">
        <v>1132</v>
      </c>
      <c r="B381" t="s">
        <v>51</v>
      </c>
      <c r="C381" t="s">
        <v>217</v>
      </c>
      <c r="D381" t="s">
        <v>1133</v>
      </c>
      <c r="E381" t="s">
        <v>1144</v>
      </c>
      <c r="F381" s="5">
        <f t="shared" si="11"/>
        <v>3</v>
      </c>
    </row>
    <row r="382" spans="1:6" x14ac:dyDescent="0.3">
      <c r="A382" t="s">
        <v>1132</v>
      </c>
      <c r="B382" t="s">
        <v>51</v>
      </c>
      <c r="C382" t="s">
        <v>217</v>
      </c>
      <c r="D382" t="s">
        <v>1133</v>
      </c>
      <c r="E382" t="s">
        <v>1145</v>
      </c>
      <c r="F382" s="5">
        <f t="shared" si="11"/>
        <v>3</v>
      </c>
    </row>
    <row r="383" spans="1:6" x14ac:dyDescent="0.3">
      <c r="A383" t="s">
        <v>1132</v>
      </c>
      <c r="B383" t="s">
        <v>51</v>
      </c>
      <c r="C383" t="s">
        <v>217</v>
      </c>
      <c r="D383" t="s">
        <v>1133</v>
      </c>
      <c r="E383" t="s">
        <v>1146</v>
      </c>
      <c r="F383" s="5">
        <f t="shared" si="11"/>
        <v>3</v>
      </c>
    </row>
    <row r="384" spans="1:6" x14ac:dyDescent="0.3">
      <c r="A384" t="s">
        <v>1132</v>
      </c>
      <c r="B384" t="s">
        <v>51</v>
      </c>
      <c r="C384" t="s">
        <v>217</v>
      </c>
      <c r="D384" t="s">
        <v>1133</v>
      </c>
      <c r="E384" t="s">
        <v>1147</v>
      </c>
      <c r="F384" s="5">
        <f t="shared" si="11"/>
        <v>3</v>
      </c>
    </row>
    <row r="385" spans="1:6" x14ac:dyDescent="0.3">
      <c r="A385" t="s">
        <v>1132</v>
      </c>
      <c r="B385" t="s">
        <v>51</v>
      </c>
      <c r="C385" t="s">
        <v>217</v>
      </c>
      <c r="D385" t="s">
        <v>1133</v>
      </c>
      <c r="E385" t="s">
        <v>1134</v>
      </c>
      <c r="F385" s="5">
        <f t="shared" si="11"/>
        <v>3</v>
      </c>
    </row>
    <row r="386" spans="1:6" x14ac:dyDescent="0.3">
      <c r="A386" t="s">
        <v>1132</v>
      </c>
      <c r="B386" t="s">
        <v>51</v>
      </c>
      <c r="C386" t="s">
        <v>217</v>
      </c>
      <c r="D386" t="s">
        <v>1133</v>
      </c>
      <c r="E386" t="s">
        <v>1135</v>
      </c>
      <c r="F386" s="5">
        <f t="shared" si="11"/>
        <v>3</v>
      </c>
    </row>
    <row r="387" spans="1:6" x14ac:dyDescent="0.3">
      <c r="A387" t="s">
        <v>1132</v>
      </c>
      <c r="B387" t="s">
        <v>51</v>
      </c>
      <c r="C387" t="s">
        <v>217</v>
      </c>
      <c r="D387" t="s">
        <v>1133</v>
      </c>
      <c r="E387" t="s">
        <v>1136</v>
      </c>
      <c r="F387" s="5">
        <f t="shared" si="11"/>
        <v>3</v>
      </c>
    </row>
    <row r="388" spans="1:6" x14ac:dyDescent="0.3">
      <c r="A388" t="s">
        <v>1132</v>
      </c>
      <c r="B388" t="s">
        <v>51</v>
      </c>
      <c r="C388" t="s">
        <v>217</v>
      </c>
      <c r="D388" t="s">
        <v>1133</v>
      </c>
      <c r="E388" t="s">
        <v>1137</v>
      </c>
      <c r="F388" s="5">
        <f t="shared" si="11"/>
        <v>3</v>
      </c>
    </row>
    <row r="389" spans="1:6" x14ac:dyDescent="0.3">
      <c r="A389" t="s">
        <v>1132</v>
      </c>
      <c r="B389" t="s">
        <v>51</v>
      </c>
      <c r="C389" t="s">
        <v>217</v>
      </c>
      <c r="D389" t="s">
        <v>1133</v>
      </c>
      <c r="E389" t="s">
        <v>1138</v>
      </c>
      <c r="F389" s="5">
        <f t="shared" si="11"/>
        <v>3</v>
      </c>
    </row>
    <row r="390" spans="1:6" x14ac:dyDescent="0.3">
      <c r="A390" t="s">
        <v>1132</v>
      </c>
      <c r="B390" t="s">
        <v>51</v>
      </c>
      <c r="C390" t="s">
        <v>217</v>
      </c>
      <c r="D390" t="s">
        <v>1133</v>
      </c>
      <c r="E390" t="s">
        <v>1139</v>
      </c>
      <c r="F390" s="5">
        <f t="shared" si="11"/>
        <v>3</v>
      </c>
    </row>
    <row r="391" spans="1:6" x14ac:dyDescent="0.3">
      <c r="A391" t="s">
        <v>1132</v>
      </c>
      <c r="B391" t="s">
        <v>51</v>
      </c>
      <c r="C391" t="s">
        <v>217</v>
      </c>
      <c r="D391" t="s">
        <v>1133</v>
      </c>
      <c r="E391" t="s">
        <v>1140</v>
      </c>
      <c r="F391" s="5">
        <f t="shared" si="11"/>
        <v>3</v>
      </c>
    </row>
    <row r="392" spans="1:6" x14ac:dyDescent="0.3">
      <c r="A392" t="s">
        <v>1132</v>
      </c>
      <c r="B392" t="s">
        <v>51</v>
      </c>
      <c r="C392" t="s">
        <v>217</v>
      </c>
      <c r="D392" t="s">
        <v>1133</v>
      </c>
      <c r="E392" t="s">
        <v>1141</v>
      </c>
      <c r="F392" s="5">
        <f t="shared" si="11"/>
        <v>3</v>
      </c>
    </row>
    <row r="393" spans="1:6" x14ac:dyDescent="0.3">
      <c r="A393" t="s">
        <v>1132</v>
      </c>
      <c r="B393" t="s">
        <v>51</v>
      </c>
      <c r="C393" t="s">
        <v>217</v>
      </c>
      <c r="D393" t="s">
        <v>1133</v>
      </c>
      <c r="E393" t="s">
        <v>1142</v>
      </c>
      <c r="F393" s="5">
        <f t="shared" si="11"/>
        <v>3</v>
      </c>
    </row>
    <row r="394" spans="1:6" x14ac:dyDescent="0.3">
      <c r="A394" t="s">
        <v>1132</v>
      </c>
      <c r="B394" t="s">
        <v>51</v>
      </c>
      <c r="C394" t="s">
        <v>217</v>
      </c>
      <c r="D394" t="s">
        <v>1133</v>
      </c>
      <c r="E394" t="s">
        <v>1143</v>
      </c>
      <c r="F394" s="5">
        <f t="shared" si="11"/>
        <v>3</v>
      </c>
    </row>
    <row r="395" spans="1:6" x14ac:dyDescent="0.3">
      <c r="A395" t="s">
        <v>1132</v>
      </c>
      <c r="B395" t="s">
        <v>51</v>
      </c>
      <c r="C395" t="s">
        <v>217</v>
      </c>
      <c r="D395" t="s">
        <v>1133</v>
      </c>
      <c r="E395" t="s">
        <v>1144</v>
      </c>
      <c r="F395" s="5">
        <f t="shared" si="11"/>
        <v>3</v>
      </c>
    </row>
    <row r="396" spans="1:6" x14ac:dyDescent="0.3">
      <c r="A396" t="s">
        <v>1132</v>
      </c>
      <c r="B396" t="s">
        <v>51</v>
      </c>
      <c r="C396" t="s">
        <v>217</v>
      </c>
      <c r="D396" t="s">
        <v>1133</v>
      </c>
      <c r="E396" t="s">
        <v>1145</v>
      </c>
      <c r="F396" s="5">
        <f t="shared" si="11"/>
        <v>3</v>
      </c>
    </row>
    <row r="397" spans="1:6" x14ac:dyDescent="0.3">
      <c r="A397" t="s">
        <v>1132</v>
      </c>
      <c r="B397" t="s">
        <v>51</v>
      </c>
      <c r="C397" t="s">
        <v>217</v>
      </c>
      <c r="D397" t="s">
        <v>1133</v>
      </c>
      <c r="E397" t="s">
        <v>1146</v>
      </c>
      <c r="F397" s="5">
        <f t="shared" si="11"/>
        <v>3</v>
      </c>
    </row>
    <row r="398" spans="1:6" x14ac:dyDescent="0.3">
      <c r="A398" t="s">
        <v>1132</v>
      </c>
      <c r="B398" t="s">
        <v>51</v>
      </c>
      <c r="C398" t="s">
        <v>217</v>
      </c>
      <c r="D398" t="s">
        <v>1133</v>
      </c>
      <c r="E398" t="s">
        <v>1147</v>
      </c>
      <c r="F398" s="5">
        <f t="shared" si="11"/>
        <v>3</v>
      </c>
    </row>
    <row r="399" spans="1:6" x14ac:dyDescent="0.3">
      <c r="A399" t="s">
        <v>1148</v>
      </c>
      <c r="B399" t="s">
        <v>51</v>
      </c>
      <c r="C399" t="s">
        <v>217</v>
      </c>
      <c r="D399" t="s">
        <v>1133</v>
      </c>
      <c r="E399" t="s">
        <v>1149</v>
      </c>
      <c r="F399" s="5">
        <f t="shared" si="11"/>
        <v>3</v>
      </c>
    </row>
    <row r="400" spans="1:6" x14ac:dyDescent="0.3">
      <c r="A400" t="s">
        <v>1148</v>
      </c>
      <c r="B400" t="s">
        <v>51</v>
      </c>
      <c r="C400" t="s">
        <v>217</v>
      </c>
      <c r="D400" t="s">
        <v>1133</v>
      </c>
      <c r="E400" t="s">
        <v>1150</v>
      </c>
      <c r="F400" s="5">
        <f t="shared" si="11"/>
        <v>3</v>
      </c>
    </row>
    <row r="401" spans="1:6" x14ac:dyDescent="0.3">
      <c r="A401" t="s">
        <v>1148</v>
      </c>
      <c r="B401" t="s">
        <v>51</v>
      </c>
      <c r="C401" t="s">
        <v>217</v>
      </c>
      <c r="D401" t="s">
        <v>1133</v>
      </c>
      <c r="E401" t="s">
        <v>1151</v>
      </c>
      <c r="F401" s="5">
        <f t="shared" si="11"/>
        <v>3</v>
      </c>
    </row>
    <row r="402" spans="1:6" x14ac:dyDescent="0.3">
      <c r="A402" t="s">
        <v>1148</v>
      </c>
      <c r="B402" t="s">
        <v>51</v>
      </c>
      <c r="C402" t="s">
        <v>217</v>
      </c>
      <c r="D402" t="s">
        <v>1133</v>
      </c>
      <c r="E402" t="s">
        <v>1152</v>
      </c>
      <c r="F402" s="5">
        <f t="shared" si="11"/>
        <v>3</v>
      </c>
    </row>
    <row r="403" spans="1:6" x14ac:dyDescent="0.3">
      <c r="A403" t="s">
        <v>1148</v>
      </c>
      <c r="B403" t="s">
        <v>51</v>
      </c>
      <c r="C403" t="s">
        <v>217</v>
      </c>
      <c r="D403" t="s">
        <v>1133</v>
      </c>
      <c r="E403" t="s">
        <v>1153</v>
      </c>
      <c r="F403" s="5">
        <f t="shared" si="11"/>
        <v>3</v>
      </c>
    </row>
    <row r="404" spans="1:6" x14ac:dyDescent="0.3">
      <c r="A404" t="s">
        <v>1148</v>
      </c>
      <c r="B404" t="s">
        <v>51</v>
      </c>
      <c r="C404" t="s">
        <v>217</v>
      </c>
      <c r="D404" t="s">
        <v>1133</v>
      </c>
      <c r="E404" t="s">
        <v>1154</v>
      </c>
      <c r="F404" s="5">
        <f t="shared" si="11"/>
        <v>3</v>
      </c>
    </row>
    <row r="405" spans="1:6" x14ac:dyDescent="0.3">
      <c r="A405" t="s">
        <v>1148</v>
      </c>
      <c r="B405" t="s">
        <v>51</v>
      </c>
      <c r="C405" t="s">
        <v>217</v>
      </c>
      <c r="D405" t="s">
        <v>1133</v>
      </c>
      <c r="E405" t="s">
        <v>1155</v>
      </c>
      <c r="F405" s="5">
        <f t="shared" si="11"/>
        <v>3</v>
      </c>
    </row>
    <row r="406" spans="1:6" x14ac:dyDescent="0.3">
      <c r="A406" t="s">
        <v>1148</v>
      </c>
      <c r="B406" t="s">
        <v>51</v>
      </c>
      <c r="C406" t="s">
        <v>217</v>
      </c>
      <c r="D406" t="s">
        <v>1133</v>
      </c>
      <c r="E406" t="s">
        <v>1156</v>
      </c>
      <c r="F406" s="5">
        <f t="shared" si="11"/>
        <v>3</v>
      </c>
    </row>
    <row r="407" spans="1:6" x14ac:dyDescent="0.3">
      <c r="A407" t="s">
        <v>1148</v>
      </c>
      <c r="B407" t="s">
        <v>51</v>
      </c>
      <c r="C407" t="s">
        <v>217</v>
      </c>
      <c r="D407" t="s">
        <v>1133</v>
      </c>
      <c r="E407" t="s">
        <v>1157</v>
      </c>
      <c r="F407" s="5">
        <f t="shared" ref="F407:F470" si="12">MONTH(A407)</f>
        <v>3</v>
      </c>
    </row>
    <row r="408" spans="1:6" x14ac:dyDescent="0.3">
      <c r="A408" t="s">
        <v>1148</v>
      </c>
      <c r="B408" t="s">
        <v>51</v>
      </c>
      <c r="C408" t="s">
        <v>217</v>
      </c>
      <c r="D408" t="s">
        <v>1133</v>
      </c>
      <c r="E408" t="s">
        <v>1158</v>
      </c>
      <c r="F408" s="5">
        <f t="shared" si="12"/>
        <v>3</v>
      </c>
    </row>
    <row r="409" spans="1:6" x14ac:dyDescent="0.3">
      <c r="A409" t="s">
        <v>1148</v>
      </c>
      <c r="B409" t="s">
        <v>51</v>
      </c>
      <c r="C409" t="s">
        <v>217</v>
      </c>
      <c r="D409" t="s">
        <v>1133</v>
      </c>
      <c r="E409" t="s">
        <v>1159</v>
      </c>
      <c r="F409" s="5">
        <f t="shared" si="12"/>
        <v>3</v>
      </c>
    </row>
    <row r="410" spans="1:6" x14ac:dyDescent="0.3">
      <c r="A410" t="s">
        <v>1148</v>
      </c>
      <c r="B410" t="s">
        <v>51</v>
      </c>
      <c r="C410" t="s">
        <v>217</v>
      </c>
      <c r="D410" t="s">
        <v>1133</v>
      </c>
      <c r="E410" t="s">
        <v>1160</v>
      </c>
      <c r="F410" s="5">
        <f t="shared" si="12"/>
        <v>3</v>
      </c>
    </row>
    <row r="411" spans="1:6" x14ac:dyDescent="0.3">
      <c r="A411" t="s">
        <v>1148</v>
      </c>
      <c r="B411" t="s">
        <v>51</v>
      </c>
      <c r="C411" t="s">
        <v>217</v>
      </c>
      <c r="D411" t="s">
        <v>1133</v>
      </c>
      <c r="E411" t="s">
        <v>1161</v>
      </c>
      <c r="F411" s="5">
        <f t="shared" si="12"/>
        <v>3</v>
      </c>
    </row>
    <row r="412" spans="1:6" x14ac:dyDescent="0.3">
      <c r="A412" t="s">
        <v>1148</v>
      </c>
      <c r="B412" t="s">
        <v>51</v>
      </c>
      <c r="C412" t="s">
        <v>217</v>
      </c>
      <c r="D412" t="s">
        <v>1133</v>
      </c>
      <c r="E412" t="s">
        <v>1162</v>
      </c>
      <c r="F412" s="5">
        <f t="shared" si="12"/>
        <v>3</v>
      </c>
    </row>
    <row r="413" spans="1:6" x14ac:dyDescent="0.3">
      <c r="A413" t="s">
        <v>1148</v>
      </c>
      <c r="B413" t="s">
        <v>51</v>
      </c>
      <c r="C413" t="s">
        <v>217</v>
      </c>
      <c r="D413" t="s">
        <v>1133</v>
      </c>
      <c r="E413" t="s">
        <v>1163</v>
      </c>
      <c r="F413" s="5">
        <f t="shared" si="12"/>
        <v>3</v>
      </c>
    </row>
    <row r="414" spans="1:6" x14ac:dyDescent="0.3">
      <c r="A414" t="s">
        <v>1148</v>
      </c>
      <c r="B414" t="s">
        <v>51</v>
      </c>
      <c r="C414" t="s">
        <v>217</v>
      </c>
      <c r="D414" t="s">
        <v>1133</v>
      </c>
      <c r="E414" t="s">
        <v>1164</v>
      </c>
      <c r="F414" s="5">
        <f t="shared" si="12"/>
        <v>3</v>
      </c>
    </row>
    <row r="415" spans="1:6" x14ac:dyDescent="0.3">
      <c r="A415" t="s">
        <v>1148</v>
      </c>
      <c r="B415" t="s">
        <v>51</v>
      </c>
      <c r="C415" t="s">
        <v>217</v>
      </c>
      <c r="D415" t="s">
        <v>1133</v>
      </c>
      <c r="E415" t="s">
        <v>1165</v>
      </c>
      <c r="F415" s="5">
        <f t="shared" si="12"/>
        <v>3</v>
      </c>
    </row>
    <row r="416" spans="1:6" x14ac:dyDescent="0.3">
      <c r="A416" t="s">
        <v>1148</v>
      </c>
      <c r="B416" t="s">
        <v>51</v>
      </c>
      <c r="C416" t="s">
        <v>217</v>
      </c>
      <c r="D416" t="s">
        <v>1133</v>
      </c>
      <c r="E416" t="s">
        <v>1166</v>
      </c>
      <c r="F416" s="5">
        <f t="shared" si="12"/>
        <v>3</v>
      </c>
    </row>
    <row r="417" spans="1:6" x14ac:dyDescent="0.3">
      <c r="A417" t="s">
        <v>1148</v>
      </c>
      <c r="B417" t="s">
        <v>51</v>
      </c>
      <c r="C417" t="s">
        <v>217</v>
      </c>
      <c r="D417" t="s">
        <v>1133</v>
      </c>
      <c r="E417" t="s">
        <v>1167</v>
      </c>
      <c r="F417" s="5">
        <f t="shared" si="12"/>
        <v>3</v>
      </c>
    </row>
    <row r="418" spans="1:6" x14ac:dyDescent="0.3">
      <c r="A418" t="s">
        <v>1148</v>
      </c>
      <c r="B418" t="s">
        <v>51</v>
      </c>
      <c r="C418" t="s">
        <v>217</v>
      </c>
      <c r="D418" t="s">
        <v>1133</v>
      </c>
      <c r="E418" t="s">
        <v>1168</v>
      </c>
      <c r="F418" s="5">
        <f t="shared" si="12"/>
        <v>3</v>
      </c>
    </row>
    <row r="419" spans="1:6" x14ac:dyDescent="0.3">
      <c r="A419" t="s">
        <v>1148</v>
      </c>
      <c r="B419" t="s">
        <v>51</v>
      </c>
      <c r="C419" t="s">
        <v>217</v>
      </c>
      <c r="D419" t="s">
        <v>1133</v>
      </c>
      <c r="E419" t="s">
        <v>1169</v>
      </c>
      <c r="F419" s="5">
        <f t="shared" si="12"/>
        <v>3</v>
      </c>
    </row>
    <row r="420" spans="1:6" x14ac:dyDescent="0.3">
      <c r="A420" t="s">
        <v>1148</v>
      </c>
      <c r="B420" t="s">
        <v>51</v>
      </c>
      <c r="C420" t="s">
        <v>217</v>
      </c>
      <c r="D420" t="s">
        <v>1133</v>
      </c>
      <c r="E420" t="s">
        <v>1170</v>
      </c>
      <c r="F420" s="5">
        <f t="shared" si="12"/>
        <v>3</v>
      </c>
    </row>
    <row r="421" spans="1:6" x14ac:dyDescent="0.3">
      <c r="A421" t="s">
        <v>1148</v>
      </c>
      <c r="B421" t="s">
        <v>51</v>
      </c>
      <c r="C421" t="s">
        <v>217</v>
      </c>
      <c r="D421" t="s">
        <v>1133</v>
      </c>
      <c r="E421" t="s">
        <v>1171</v>
      </c>
      <c r="F421" s="5">
        <f t="shared" si="12"/>
        <v>3</v>
      </c>
    </row>
    <row r="422" spans="1:6" x14ac:dyDescent="0.3">
      <c r="A422" t="s">
        <v>1148</v>
      </c>
      <c r="B422" t="s">
        <v>51</v>
      </c>
      <c r="C422" t="s">
        <v>217</v>
      </c>
      <c r="D422" t="s">
        <v>1133</v>
      </c>
      <c r="E422" t="s">
        <v>1172</v>
      </c>
      <c r="F422" s="5">
        <f t="shared" si="12"/>
        <v>3</v>
      </c>
    </row>
    <row r="423" spans="1:6" x14ac:dyDescent="0.3">
      <c r="A423" t="s">
        <v>1148</v>
      </c>
      <c r="B423" t="s">
        <v>51</v>
      </c>
      <c r="C423" t="s">
        <v>217</v>
      </c>
      <c r="D423" t="s">
        <v>1133</v>
      </c>
      <c r="E423" t="s">
        <v>1173</v>
      </c>
      <c r="F423" s="5">
        <f t="shared" si="12"/>
        <v>3</v>
      </c>
    </row>
    <row r="424" spans="1:6" x14ac:dyDescent="0.3">
      <c r="A424" t="s">
        <v>1148</v>
      </c>
      <c r="B424" t="s">
        <v>51</v>
      </c>
      <c r="C424" t="s">
        <v>217</v>
      </c>
      <c r="D424" t="s">
        <v>1133</v>
      </c>
      <c r="E424" t="s">
        <v>1174</v>
      </c>
      <c r="F424" s="5">
        <f t="shared" si="12"/>
        <v>3</v>
      </c>
    </row>
    <row r="425" spans="1:6" x14ac:dyDescent="0.3">
      <c r="A425" t="s">
        <v>1148</v>
      </c>
      <c r="B425" t="s">
        <v>51</v>
      </c>
      <c r="C425" t="s">
        <v>217</v>
      </c>
      <c r="D425" t="s">
        <v>1133</v>
      </c>
      <c r="E425" t="s">
        <v>1175</v>
      </c>
      <c r="F425" s="5">
        <f t="shared" si="12"/>
        <v>3</v>
      </c>
    </row>
    <row r="426" spans="1:6" x14ac:dyDescent="0.3">
      <c r="A426" t="s">
        <v>1148</v>
      </c>
      <c r="B426" t="s">
        <v>51</v>
      </c>
      <c r="C426" t="s">
        <v>217</v>
      </c>
      <c r="D426" t="s">
        <v>1133</v>
      </c>
      <c r="E426" t="s">
        <v>1149</v>
      </c>
      <c r="F426" s="5">
        <f t="shared" si="12"/>
        <v>3</v>
      </c>
    </row>
    <row r="427" spans="1:6" x14ac:dyDescent="0.3">
      <c r="A427" t="s">
        <v>1148</v>
      </c>
      <c r="B427" t="s">
        <v>51</v>
      </c>
      <c r="C427" t="s">
        <v>217</v>
      </c>
      <c r="D427" t="s">
        <v>1133</v>
      </c>
      <c r="E427" t="s">
        <v>1150</v>
      </c>
      <c r="F427" s="5">
        <f t="shared" si="12"/>
        <v>3</v>
      </c>
    </row>
    <row r="428" spans="1:6" x14ac:dyDescent="0.3">
      <c r="A428" t="s">
        <v>1148</v>
      </c>
      <c r="B428" t="s">
        <v>51</v>
      </c>
      <c r="C428" t="s">
        <v>217</v>
      </c>
      <c r="D428" t="s">
        <v>1133</v>
      </c>
      <c r="E428" t="s">
        <v>1151</v>
      </c>
      <c r="F428" s="5">
        <f t="shared" si="12"/>
        <v>3</v>
      </c>
    </row>
    <row r="429" spans="1:6" x14ac:dyDescent="0.3">
      <c r="A429" t="s">
        <v>1148</v>
      </c>
      <c r="B429" t="s">
        <v>51</v>
      </c>
      <c r="C429" t="s">
        <v>217</v>
      </c>
      <c r="D429" t="s">
        <v>1133</v>
      </c>
      <c r="E429" t="s">
        <v>1152</v>
      </c>
      <c r="F429" s="5">
        <f t="shared" si="12"/>
        <v>3</v>
      </c>
    </row>
    <row r="430" spans="1:6" x14ac:dyDescent="0.3">
      <c r="A430" t="s">
        <v>1148</v>
      </c>
      <c r="B430" t="s">
        <v>51</v>
      </c>
      <c r="C430" t="s">
        <v>217</v>
      </c>
      <c r="D430" t="s">
        <v>1133</v>
      </c>
      <c r="E430" t="s">
        <v>1153</v>
      </c>
      <c r="F430" s="5">
        <f t="shared" si="12"/>
        <v>3</v>
      </c>
    </row>
    <row r="431" spans="1:6" x14ac:dyDescent="0.3">
      <c r="A431" t="s">
        <v>1148</v>
      </c>
      <c r="B431" t="s">
        <v>51</v>
      </c>
      <c r="C431" t="s">
        <v>217</v>
      </c>
      <c r="D431" t="s">
        <v>1133</v>
      </c>
      <c r="E431" t="s">
        <v>1154</v>
      </c>
      <c r="F431" s="5">
        <f t="shared" si="12"/>
        <v>3</v>
      </c>
    </row>
    <row r="432" spans="1:6" x14ac:dyDescent="0.3">
      <c r="A432" t="s">
        <v>1148</v>
      </c>
      <c r="B432" t="s">
        <v>51</v>
      </c>
      <c r="C432" t="s">
        <v>217</v>
      </c>
      <c r="D432" t="s">
        <v>1133</v>
      </c>
      <c r="E432" t="s">
        <v>1155</v>
      </c>
      <c r="F432" s="5">
        <f t="shared" si="12"/>
        <v>3</v>
      </c>
    </row>
    <row r="433" spans="1:6" x14ac:dyDescent="0.3">
      <c r="A433" t="s">
        <v>1148</v>
      </c>
      <c r="B433" t="s">
        <v>51</v>
      </c>
      <c r="C433" t="s">
        <v>217</v>
      </c>
      <c r="D433" t="s">
        <v>1133</v>
      </c>
      <c r="E433" t="s">
        <v>1156</v>
      </c>
      <c r="F433" s="5">
        <f t="shared" si="12"/>
        <v>3</v>
      </c>
    </row>
    <row r="434" spans="1:6" x14ac:dyDescent="0.3">
      <c r="A434" t="s">
        <v>1148</v>
      </c>
      <c r="B434" t="s">
        <v>51</v>
      </c>
      <c r="C434" t="s">
        <v>217</v>
      </c>
      <c r="D434" t="s">
        <v>1133</v>
      </c>
      <c r="E434" t="s">
        <v>1157</v>
      </c>
      <c r="F434" s="5">
        <f t="shared" si="12"/>
        <v>3</v>
      </c>
    </row>
    <row r="435" spans="1:6" x14ac:dyDescent="0.3">
      <c r="A435" t="s">
        <v>1148</v>
      </c>
      <c r="B435" t="s">
        <v>51</v>
      </c>
      <c r="C435" t="s">
        <v>217</v>
      </c>
      <c r="D435" t="s">
        <v>1133</v>
      </c>
      <c r="E435" t="s">
        <v>1158</v>
      </c>
      <c r="F435" s="5">
        <f t="shared" si="12"/>
        <v>3</v>
      </c>
    </row>
    <row r="436" spans="1:6" x14ac:dyDescent="0.3">
      <c r="A436" t="s">
        <v>1148</v>
      </c>
      <c r="B436" t="s">
        <v>51</v>
      </c>
      <c r="C436" t="s">
        <v>217</v>
      </c>
      <c r="D436" t="s">
        <v>1133</v>
      </c>
      <c r="E436" t="s">
        <v>1159</v>
      </c>
      <c r="F436" s="5">
        <f t="shared" si="12"/>
        <v>3</v>
      </c>
    </row>
    <row r="437" spans="1:6" x14ac:dyDescent="0.3">
      <c r="A437" t="s">
        <v>1148</v>
      </c>
      <c r="B437" t="s">
        <v>51</v>
      </c>
      <c r="C437" t="s">
        <v>217</v>
      </c>
      <c r="D437" t="s">
        <v>1133</v>
      </c>
      <c r="E437" t="s">
        <v>1160</v>
      </c>
      <c r="F437" s="5">
        <f t="shared" si="12"/>
        <v>3</v>
      </c>
    </row>
    <row r="438" spans="1:6" x14ac:dyDescent="0.3">
      <c r="A438" t="s">
        <v>1148</v>
      </c>
      <c r="B438" t="s">
        <v>51</v>
      </c>
      <c r="C438" t="s">
        <v>217</v>
      </c>
      <c r="D438" t="s">
        <v>1133</v>
      </c>
      <c r="E438" t="s">
        <v>1161</v>
      </c>
      <c r="F438" s="5">
        <f t="shared" si="12"/>
        <v>3</v>
      </c>
    </row>
    <row r="439" spans="1:6" x14ac:dyDescent="0.3">
      <c r="A439" t="s">
        <v>1148</v>
      </c>
      <c r="B439" t="s">
        <v>51</v>
      </c>
      <c r="C439" t="s">
        <v>217</v>
      </c>
      <c r="D439" t="s">
        <v>1133</v>
      </c>
      <c r="E439" t="s">
        <v>1162</v>
      </c>
      <c r="F439" s="5">
        <f t="shared" si="12"/>
        <v>3</v>
      </c>
    </row>
    <row r="440" spans="1:6" x14ac:dyDescent="0.3">
      <c r="A440" t="s">
        <v>1148</v>
      </c>
      <c r="B440" t="s">
        <v>51</v>
      </c>
      <c r="C440" t="s">
        <v>217</v>
      </c>
      <c r="D440" t="s">
        <v>1133</v>
      </c>
      <c r="E440" t="s">
        <v>1163</v>
      </c>
      <c r="F440" s="5">
        <f t="shared" si="12"/>
        <v>3</v>
      </c>
    </row>
    <row r="441" spans="1:6" x14ac:dyDescent="0.3">
      <c r="A441" t="s">
        <v>1148</v>
      </c>
      <c r="B441" t="s">
        <v>51</v>
      </c>
      <c r="C441" t="s">
        <v>217</v>
      </c>
      <c r="D441" t="s">
        <v>1133</v>
      </c>
      <c r="E441" t="s">
        <v>1164</v>
      </c>
      <c r="F441" s="5">
        <f t="shared" si="12"/>
        <v>3</v>
      </c>
    </row>
    <row r="442" spans="1:6" x14ac:dyDescent="0.3">
      <c r="A442" t="s">
        <v>1148</v>
      </c>
      <c r="B442" t="s">
        <v>51</v>
      </c>
      <c r="C442" t="s">
        <v>217</v>
      </c>
      <c r="D442" t="s">
        <v>1133</v>
      </c>
      <c r="E442" t="s">
        <v>1165</v>
      </c>
      <c r="F442" s="5">
        <f t="shared" si="12"/>
        <v>3</v>
      </c>
    </row>
    <row r="443" spans="1:6" x14ac:dyDescent="0.3">
      <c r="A443" t="s">
        <v>1148</v>
      </c>
      <c r="B443" t="s">
        <v>51</v>
      </c>
      <c r="C443" t="s">
        <v>217</v>
      </c>
      <c r="D443" t="s">
        <v>1133</v>
      </c>
      <c r="E443" t="s">
        <v>1166</v>
      </c>
      <c r="F443" s="5">
        <f t="shared" si="12"/>
        <v>3</v>
      </c>
    </row>
    <row r="444" spans="1:6" x14ac:dyDescent="0.3">
      <c r="A444" t="s">
        <v>1148</v>
      </c>
      <c r="B444" t="s">
        <v>51</v>
      </c>
      <c r="C444" t="s">
        <v>217</v>
      </c>
      <c r="D444" t="s">
        <v>1133</v>
      </c>
      <c r="E444" t="s">
        <v>1167</v>
      </c>
      <c r="F444" s="5">
        <f t="shared" si="12"/>
        <v>3</v>
      </c>
    </row>
    <row r="445" spans="1:6" x14ac:dyDescent="0.3">
      <c r="A445" t="s">
        <v>1148</v>
      </c>
      <c r="B445" t="s">
        <v>51</v>
      </c>
      <c r="C445" t="s">
        <v>217</v>
      </c>
      <c r="D445" t="s">
        <v>1133</v>
      </c>
      <c r="E445" t="s">
        <v>1168</v>
      </c>
      <c r="F445" s="5">
        <f t="shared" si="12"/>
        <v>3</v>
      </c>
    </row>
    <row r="446" spans="1:6" x14ac:dyDescent="0.3">
      <c r="A446" t="s">
        <v>1148</v>
      </c>
      <c r="B446" t="s">
        <v>51</v>
      </c>
      <c r="C446" t="s">
        <v>217</v>
      </c>
      <c r="D446" t="s">
        <v>1133</v>
      </c>
      <c r="E446" t="s">
        <v>1169</v>
      </c>
      <c r="F446" s="5">
        <f t="shared" si="12"/>
        <v>3</v>
      </c>
    </row>
    <row r="447" spans="1:6" x14ac:dyDescent="0.3">
      <c r="A447" t="s">
        <v>1148</v>
      </c>
      <c r="B447" t="s">
        <v>51</v>
      </c>
      <c r="C447" t="s">
        <v>217</v>
      </c>
      <c r="D447" t="s">
        <v>1133</v>
      </c>
      <c r="E447" t="s">
        <v>1170</v>
      </c>
      <c r="F447" s="5">
        <f t="shared" si="12"/>
        <v>3</v>
      </c>
    </row>
    <row r="448" spans="1:6" x14ac:dyDescent="0.3">
      <c r="A448" t="s">
        <v>1148</v>
      </c>
      <c r="B448" t="s">
        <v>51</v>
      </c>
      <c r="C448" t="s">
        <v>217</v>
      </c>
      <c r="D448" t="s">
        <v>1133</v>
      </c>
      <c r="E448" t="s">
        <v>1171</v>
      </c>
      <c r="F448" s="5">
        <f t="shared" si="12"/>
        <v>3</v>
      </c>
    </row>
    <row r="449" spans="1:6" x14ac:dyDescent="0.3">
      <c r="A449" t="s">
        <v>1148</v>
      </c>
      <c r="B449" t="s">
        <v>51</v>
      </c>
      <c r="C449" t="s">
        <v>217</v>
      </c>
      <c r="D449" t="s">
        <v>1133</v>
      </c>
      <c r="E449" t="s">
        <v>1172</v>
      </c>
      <c r="F449" s="5">
        <f t="shared" si="12"/>
        <v>3</v>
      </c>
    </row>
    <row r="450" spans="1:6" x14ac:dyDescent="0.3">
      <c r="A450" t="s">
        <v>1148</v>
      </c>
      <c r="B450" t="s">
        <v>51</v>
      </c>
      <c r="C450" t="s">
        <v>217</v>
      </c>
      <c r="D450" t="s">
        <v>1133</v>
      </c>
      <c r="E450" t="s">
        <v>1173</v>
      </c>
      <c r="F450" s="5">
        <f t="shared" si="12"/>
        <v>3</v>
      </c>
    </row>
    <row r="451" spans="1:6" x14ac:dyDescent="0.3">
      <c r="A451" t="s">
        <v>1148</v>
      </c>
      <c r="B451" t="s">
        <v>51</v>
      </c>
      <c r="C451" t="s">
        <v>217</v>
      </c>
      <c r="D451" t="s">
        <v>1133</v>
      </c>
      <c r="E451" t="s">
        <v>1174</v>
      </c>
      <c r="F451" s="5">
        <f t="shared" si="12"/>
        <v>3</v>
      </c>
    </row>
    <row r="452" spans="1:6" x14ac:dyDescent="0.3">
      <c r="A452" t="s">
        <v>1148</v>
      </c>
      <c r="B452" t="s">
        <v>51</v>
      </c>
      <c r="C452" t="s">
        <v>217</v>
      </c>
      <c r="D452" t="s">
        <v>1133</v>
      </c>
      <c r="E452" t="s">
        <v>1175</v>
      </c>
      <c r="F452" s="5">
        <f t="shared" si="12"/>
        <v>3</v>
      </c>
    </row>
    <row r="453" spans="1:6" x14ac:dyDescent="0.3">
      <c r="A453" t="s">
        <v>1176</v>
      </c>
      <c r="B453" t="s">
        <v>51</v>
      </c>
      <c r="C453" t="s">
        <v>217</v>
      </c>
      <c r="D453" t="s">
        <v>1133</v>
      </c>
      <c r="E453" t="s">
        <v>1177</v>
      </c>
      <c r="F453" s="5">
        <f t="shared" si="12"/>
        <v>3</v>
      </c>
    </row>
    <row r="454" spans="1:6" x14ac:dyDescent="0.3">
      <c r="A454" t="s">
        <v>1176</v>
      </c>
      <c r="B454" t="s">
        <v>51</v>
      </c>
      <c r="C454" t="s">
        <v>217</v>
      </c>
      <c r="D454" t="s">
        <v>1133</v>
      </c>
      <c r="E454" t="s">
        <v>1178</v>
      </c>
      <c r="F454" s="5">
        <f t="shared" si="12"/>
        <v>3</v>
      </c>
    </row>
    <row r="455" spans="1:6" x14ac:dyDescent="0.3">
      <c r="A455" t="s">
        <v>1176</v>
      </c>
      <c r="B455" t="s">
        <v>51</v>
      </c>
      <c r="C455" t="s">
        <v>217</v>
      </c>
      <c r="D455" t="s">
        <v>1133</v>
      </c>
      <c r="E455" t="s">
        <v>1159</v>
      </c>
      <c r="F455" s="5">
        <f t="shared" si="12"/>
        <v>3</v>
      </c>
    </row>
    <row r="456" spans="1:6" x14ac:dyDescent="0.3">
      <c r="A456" t="s">
        <v>1176</v>
      </c>
      <c r="B456" t="s">
        <v>51</v>
      </c>
      <c r="C456" t="s">
        <v>217</v>
      </c>
      <c r="D456" t="s">
        <v>1133</v>
      </c>
      <c r="E456" t="s">
        <v>1179</v>
      </c>
      <c r="F456" s="5">
        <f t="shared" si="12"/>
        <v>3</v>
      </c>
    </row>
    <row r="457" spans="1:6" x14ac:dyDescent="0.3">
      <c r="A457" t="s">
        <v>1176</v>
      </c>
      <c r="B457" t="s">
        <v>51</v>
      </c>
      <c r="C457" t="s">
        <v>217</v>
      </c>
      <c r="D457" t="s">
        <v>1133</v>
      </c>
      <c r="E457" t="s">
        <v>1180</v>
      </c>
      <c r="F457" s="5">
        <f t="shared" si="12"/>
        <v>3</v>
      </c>
    </row>
    <row r="458" spans="1:6" x14ac:dyDescent="0.3">
      <c r="A458" t="s">
        <v>1176</v>
      </c>
      <c r="B458" t="s">
        <v>51</v>
      </c>
      <c r="C458" t="s">
        <v>217</v>
      </c>
      <c r="D458" t="s">
        <v>1133</v>
      </c>
      <c r="E458" t="s">
        <v>1181</v>
      </c>
      <c r="F458" s="5">
        <f t="shared" si="12"/>
        <v>3</v>
      </c>
    </row>
    <row r="459" spans="1:6" x14ac:dyDescent="0.3">
      <c r="A459" t="s">
        <v>1176</v>
      </c>
      <c r="B459" t="s">
        <v>51</v>
      </c>
      <c r="C459" t="s">
        <v>217</v>
      </c>
      <c r="D459" t="s">
        <v>1133</v>
      </c>
      <c r="E459" t="s">
        <v>1182</v>
      </c>
      <c r="F459" s="5">
        <f t="shared" si="12"/>
        <v>3</v>
      </c>
    </row>
    <row r="460" spans="1:6" x14ac:dyDescent="0.3">
      <c r="A460" t="s">
        <v>1176</v>
      </c>
      <c r="B460" t="s">
        <v>51</v>
      </c>
      <c r="C460" t="s">
        <v>217</v>
      </c>
      <c r="D460" t="s">
        <v>1133</v>
      </c>
      <c r="E460" t="s">
        <v>1177</v>
      </c>
      <c r="F460" s="5">
        <f t="shared" si="12"/>
        <v>3</v>
      </c>
    </row>
    <row r="461" spans="1:6" x14ac:dyDescent="0.3">
      <c r="A461" t="s">
        <v>1176</v>
      </c>
      <c r="B461" t="s">
        <v>51</v>
      </c>
      <c r="C461" t="s">
        <v>217</v>
      </c>
      <c r="D461" t="s">
        <v>1133</v>
      </c>
      <c r="E461" t="s">
        <v>1178</v>
      </c>
      <c r="F461" s="5">
        <f t="shared" si="12"/>
        <v>3</v>
      </c>
    </row>
    <row r="462" spans="1:6" x14ac:dyDescent="0.3">
      <c r="A462" t="s">
        <v>1176</v>
      </c>
      <c r="B462" t="s">
        <v>51</v>
      </c>
      <c r="C462" t="s">
        <v>217</v>
      </c>
      <c r="D462" t="s">
        <v>1133</v>
      </c>
      <c r="E462" t="s">
        <v>1159</v>
      </c>
      <c r="F462" s="5">
        <f t="shared" si="12"/>
        <v>3</v>
      </c>
    </row>
    <row r="463" spans="1:6" x14ac:dyDescent="0.3">
      <c r="A463" t="s">
        <v>1176</v>
      </c>
      <c r="B463" t="s">
        <v>51</v>
      </c>
      <c r="C463" t="s">
        <v>217</v>
      </c>
      <c r="D463" t="s">
        <v>1133</v>
      </c>
      <c r="E463" t="s">
        <v>1179</v>
      </c>
      <c r="F463" s="5">
        <f t="shared" si="12"/>
        <v>3</v>
      </c>
    </row>
    <row r="464" spans="1:6" x14ac:dyDescent="0.3">
      <c r="A464" t="s">
        <v>1176</v>
      </c>
      <c r="B464" t="s">
        <v>51</v>
      </c>
      <c r="C464" t="s">
        <v>217</v>
      </c>
      <c r="D464" t="s">
        <v>1133</v>
      </c>
      <c r="E464" t="s">
        <v>1180</v>
      </c>
      <c r="F464" s="5">
        <f t="shared" si="12"/>
        <v>3</v>
      </c>
    </row>
    <row r="465" spans="1:6" x14ac:dyDescent="0.3">
      <c r="A465" t="s">
        <v>1176</v>
      </c>
      <c r="B465" t="s">
        <v>51</v>
      </c>
      <c r="C465" t="s">
        <v>217</v>
      </c>
      <c r="D465" t="s">
        <v>1133</v>
      </c>
      <c r="E465" t="s">
        <v>1181</v>
      </c>
      <c r="F465" s="5">
        <f t="shared" si="12"/>
        <v>3</v>
      </c>
    </row>
    <row r="466" spans="1:6" x14ac:dyDescent="0.3">
      <c r="A466" t="s">
        <v>1176</v>
      </c>
      <c r="B466" t="s">
        <v>51</v>
      </c>
      <c r="C466" t="s">
        <v>217</v>
      </c>
      <c r="D466" t="s">
        <v>1133</v>
      </c>
      <c r="E466" t="s">
        <v>1182</v>
      </c>
      <c r="F466" s="5">
        <f t="shared" si="12"/>
        <v>3</v>
      </c>
    </row>
    <row r="467" spans="1:6" x14ac:dyDescent="0.3">
      <c r="A467" t="s">
        <v>1183</v>
      </c>
      <c r="B467" t="s">
        <v>51</v>
      </c>
      <c r="C467" t="s">
        <v>217</v>
      </c>
      <c r="D467" t="s">
        <v>218</v>
      </c>
      <c r="E467" t="s">
        <v>1184</v>
      </c>
      <c r="F467" s="5">
        <f t="shared" si="12"/>
        <v>3</v>
      </c>
    </row>
    <row r="468" spans="1:6" x14ac:dyDescent="0.3">
      <c r="A468" t="s">
        <v>1183</v>
      </c>
      <c r="B468" t="s">
        <v>51</v>
      </c>
      <c r="C468" t="s">
        <v>217</v>
      </c>
      <c r="D468" t="s">
        <v>218</v>
      </c>
      <c r="E468" t="s">
        <v>1185</v>
      </c>
      <c r="F468" s="5">
        <f t="shared" si="12"/>
        <v>3</v>
      </c>
    </row>
    <row r="469" spans="1:6" x14ac:dyDescent="0.3">
      <c r="A469" t="s">
        <v>1186</v>
      </c>
      <c r="B469" t="s">
        <v>51</v>
      </c>
      <c r="C469" t="s">
        <v>217</v>
      </c>
      <c r="D469" t="s">
        <v>218</v>
      </c>
      <c r="E469" t="s">
        <v>1187</v>
      </c>
      <c r="F469" s="5">
        <f t="shared" si="12"/>
        <v>3</v>
      </c>
    </row>
    <row r="470" spans="1:6" x14ac:dyDescent="0.3">
      <c r="A470" t="s">
        <v>1188</v>
      </c>
      <c r="B470" t="s">
        <v>51</v>
      </c>
      <c r="C470" t="s">
        <v>217</v>
      </c>
      <c r="D470" t="s">
        <v>218</v>
      </c>
      <c r="E470" t="s">
        <v>1189</v>
      </c>
      <c r="F470" s="5">
        <f t="shared" si="12"/>
        <v>3</v>
      </c>
    </row>
    <row r="471" spans="1:6" x14ac:dyDescent="0.3">
      <c r="A471" t="s">
        <v>1190</v>
      </c>
      <c r="B471" t="s">
        <v>51</v>
      </c>
      <c r="C471" t="s">
        <v>217</v>
      </c>
      <c r="D471" t="s">
        <v>218</v>
      </c>
      <c r="E471" t="s">
        <v>1191</v>
      </c>
      <c r="F471" s="5">
        <f t="shared" ref="F471:F534" si="13">MONTH(A471)</f>
        <v>3</v>
      </c>
    </row>
    <row r="472" spans="1:6" x14ac:dyDescent="0.3">
      <c r="A472" t="s">
        <v>1192</v>
      </c>
      <c r="B472" t="s">
        <v>51</v>
      </c>
      <c r="C472" t="s">
        <v>217</v>
      </c>
      <c r="D472" t="s">
        <v>218</v>
      </c>
      <c r="E472" t="s">
        <v>1193</v>
      </c>
      <c r="F472" s="5">
        <f t="shared" si="13"/>
        <v>3</v>
      </c>
    </row>
    <row r="473" spans="1:6" x14ac:dyDescent="0.3">
      <c r="A473" t="s">
        <v>1194</v>
      </c>
      <c r="B473" t="s">
        <v>51</v>
      </c>
      <c r="C473" t="s">
        <v>217</v>
      </c>
      <c r="D473" t="s">
        <v>218</v>
      </c>
      <c r="E473" t="s">
        <v>1195</v>
      </c>
      <c r="F473" s="5">
        <f t="shared" si="13"/>
        <v>3</v>
      </c>
    </row>
    <row r="474" spans="1:6" x14ac:dyDescent="0.3">
      <c r="A474" t="s">
        <v>1194</v>
      </c>
      <c r="B474" t="s">
        <v>51</v>
      </c>
      <c r="C474" t="s">
        <v>217</v>
      </c>
      <c r="D474" t="s">
        <v>218</v>
      </c>
      <c r="E474" t="s">
        <v>1196</v>
      </c>
      <c r="F474" s="5">
        <f t="shared" si="13"/>
        <v>3</v>
      </c>
    </row>
    <row r="475" spans="1:6" x14ac:dyDescent="0.3">
      <c r="A475" t="s">
        <v>1194</v>
      </c>
      <c r="B475" t="s">
        <v>51</v>
      </c>
      <c r="C475" t="s">
        <v>217</v>
      </c>
      <c r="D475" t="s">
        <v>218</v>
      </c>
      <c r="E475" t="s">
        <v>1197</v>
      </c>
      <c r="F475" s="5">
        <f t="shared" si="13"/>
        <v>3</v>
      </c>
    </row>
    <row r="476" spans="1:6" x14ac:dyDescent="0.3">
      <c r="A476" t="s">
        <v>1194</v>
      </c>
      <c r="B476" t="s">
        <v>51</v>
      </c>
      <c r="C476" t="s">
        <v>217</v>
      </c>
      <c r="D476" t="s">
        <v>218</v>
      </c>
      <c r="E476" t="s">
        <v>1198</v>
      </c>
      <c r="F476" s="5">
        <f t="shared" si="13"/>
        <v>3</v>
      </c>
    </row>
    <row r="477" spans="1:6" x14ac:dyDescent="0.3">
      <c r="A477" t="s">
        <v>1194</v>
      </c>
      <c r="B477" t="s">
        <v>51</v>
      </c>
      <c r="C477" t="s">
        <v>217</v>
      </c>
      <c r="D477" t="s">
        <v>218</v>
      </c>
      <c r="E477" t="s">
        <v>1199</v>
      </c>
      <c r="F477" s="5">
        <f t="shared" si="13"/>
        <v>3</v>
      </c>
    </row>
    <row r="478" spans="1:6" x14ac:dyDescent="0.3">
      <c r="A478" t="s">
        <v>1200</v>
      </c>
      <c r="B478" t="s">
        <v>51</v>
      </c>
      <c r="C478" t="s">
        <v>217</v>
      </c>
      <c r="D478" t="s">
        <v>218</v>
      </c>
      <c r="E478" t="s">
        <v>1201</v>
      </c>
      <c r="F478" s="5">
        <f t="shared" si="13"/>
        <v>3</v>
      </c>
    </row>
    <row r="479" spans="1:6" x14ac:dyDescent="0.3">
      <c r="A479" t="s">
        <v>1200</v>
      </c>
      <c r="B479" t="s">
        <v>51</v>
      </c>
      <c r="C479" t="s">
        <v>217</v>
      </c>
      <c r="D479" t="s">
        <v>218</v>
      </c>
      <c r="E479" t="s">
        <v>1202</v>
      </c>
      <c r="F479" s="5">
        <f t="shared" si="13"/>
        <v>3</v>
      </c>
    </row>
    <row r="480" spans="1:6" x14ac:dyDescent="0.3">
      <c r="A480" t="s">
        <v>1200</v>
      </c>
      <c r="B480" t="s">
        <v>51</v>
      </c>
      <c r="C480" t="s">
        <v>217</v>
      </c>
      <c r="D480" t="s">
        <v>218</v>
      </c>
      <c r="E480" t="s">
        <v>1203</v>
      </c>
      <c r="F480" s="5">
        <f t="shared" si="13"/>
        <v>3</v>
      </c>
    </row>
    <row r="481" spans="1:6" x14ac:dyDescent="0.3">
      <c r="A481" t="s">
        <v>1200</v>
      </c>
      <c r="B481" t="s">
        <v>51</v>
      </c>
      <c r="C481" t="s">
        <v>217</v>
      </c>
      <c r="D481" t="s">
        <v>218</v>
      </c>
      <c r="E481" t="s">
        <v>1204</v>
      </c>
      <c r="F481" s="5">
        <f t="shared" si="13"/>
        <v>3</v>
      </c>
    </row>
    <row r="482" spans="1:6" x14ac:dyDescent="0.3">
      <c r="A482" t="s">
        <v>1200</v>
      </c>
      <c r="B482" t="s">
        <v>51</v>
      </c>
      <c r="C482" t="s">
        <v>217</v>
      </c>
      <c r="D482" t="s">
        <v>218</v>
      </c>
      <c r="E482" t="s">
        <v>1205</v>
      </c>
      <c r="F482" s="5">
        <f t="shared" si="13"/>
        <v>3</v>
      </c>
    </row>
    <row r="483" spans="1:6" x14ac:dyDescent="0.3">
      <c r="A483" t="s">
        <v>1200</v>
      </c>
      <c r="B483" t="s">
        <v>51</v>
      </c>
      <c r="C483" t="s">
        <v>217</v>
      </c>
      <c r="D483" t="s">
        <v>218</v>
      </c>
      <c r="E483" t="s">
        <v>1206</v>
      </c>
      <c r="F483" s="5">
        <f t="shared" si="13"/>
        <v>3</v>
      </c>
    </row>
    <row r="484" spans="1:6" x14ac:dyDescent="0.3">
      <c r="A484" t="s">
        <v>1200</v>
      </c>
      <c r="B484" t="s">
        <v>51</v>
      </c>
      <c r="C484" t="s">
        <v>217</v>
      </c>
      <c r="D484" t="s">
        <v>218</v>
      </c>
      <c r="E484" t="s">
        <v>1207</v>
      </c>
      <c r="F484" s="5">
        <f t="shared" si="13"/>
        <v>3</v>
      </c>
    </row>
    <row r="485" spans="1:6" x14ac:dyDescent="0.3">
      <c r="A485" t="s">
        <v>1200</v>
      </c>
      <c r="B485" t="s">
        <v>51</v>
      </c>
      <c r="C485" t="s">
        <v>217</v>
      </c>
      <c r="D485" t="s">
        <v>218</v>
      </c>
      <c r="E485" t="s">
        <v>1208</v>
      </c>
      <c r="F485" s="5">
        <f t="shared" si="13"/>
        <v>3</v>
      </c>
    </row>
    <row r="486" spans="1:6" x14ac:dyDescent="0.3">
      <c r="A486" t="s">
        <v>1200</v>
      </c>
      <c r="B486" t="s">
        <v>51</v>
      </c>
      <c r="C486" t="s">
        <v>217</v>
      </c>
      <c r="D486" t="s">
        <v>218</v>
      </c>
      <c r="E486" t="s">
        <v>1209</v>
      </c>
      <c r="F486" s="5">
        <f t="shared" si="13"/>
        <v>3</v>
      </c>
    </row>
    <row r="487" spans="1:6" x14ac:dyDescent="0.3">
      <c r="A487" t="s">
        <v>1210</v>
      </c>
      <c r="B487" t="s">
        <v>51</v>
      </c>
      <c r="C487" t="s">
        <v>217</v>
      </c>
      <c r="D487" t="s">
        <v>220</v>
      </c>
      <c r="E487" t="s">
        <v>1211</v>
      </c>
      <c r="F487" s="5">
        <f t="shared" si="13"/>
        <v>3</v>
      </c>
    </row>
    <row r="488" spans="1:6" x14ac:dyDescent="0.3">
      <c r="A488" t="s">
        <v>1210</v>
      </c>
      <c r="B488" t="s">
        <v>51</v>
      </c>
      <c r="C488" t="s">
        <v>217</v>
      </c>
      <c r="D488" t="s">
        <v>220</v>
      </c>
      <c r="E488" t="s">
        <v>1212</v>
      </c>
      <c r="F488" s="5">
        <f t="shared" si="13"/>
        <v>3</v>
      </c>
    </row>
    <row r="489" spans="1:6" x14ac:dyDescent="0.3">
      <c r="A489" t="s">
        <v>1210</v>
      </c>
      <c r="B489" t="s">
        <v>51</v>
      </c>
      <c r="C489" t="s">
        <v>217</v>
      </c>
      <c r="D489" t="s">
        <v>220</v>
      </c>
      <c r="E489" t="s">
        <v>1213</v>
      </c>
      <c r="F489" s="5">
        <f t="shared" si="13"/>
        <v>3</v>
      </c>
    </row>
    <row r="490" spans="1:6" x14ac:dyDescent="0.3">
      <c r="A490" t="s">
        <v>1210</v>
      </c>
      <c r="B490" t="s">
        <v>51</v>
      </c>
      <c r="C490" t="s">
        <v>217</v>
      </c>
      <c r="D490" t="s">
        <v>220</v>
      </c>
      <c r="E490" t="s">
        <v>1214</v>
      </c>
      <c r="F490" s="5">
        <f t="shared" si="13"/>
        <v>3</v>
      </c>
    </row>
    <row r="491" spans="1:6" x14ac:dyDescent="0.3">
      <c r="A491" t="s">
        <v>1210</v>
      </c>
      <c r="B491" t="s">
        <v>51</v>
      </c>
      <c r="C491" t="s">
        <v>217</v>
      </c>
      <c r="D491" t="s">
        <v>220</v>
      </c>
      <c r="E491" t="s">
        <v>1215</v>
      </c>
      <c r="F491" s="5">
        <f t="shared" si="13"/>
        <v>3</v>
      </c>
    </row>
    <row r="492" spans="1:6" x14ac:dyDescent="0.3">
      <c r="A492" t="s">
        <v>1210</v>
      </c>
      <c r="B492" t="s">
        <v>51</v>
      </c>
      <c r="C492" t="s">
        <v>217</v>
      </c>
      <c r="D492" t="s">
        <v>220</v>
      </c>
      <c r="E492" t="s">
        <v>1216</v>
      </c>
      <c r="F492" s="5">
        <f t="shared" si="13"/>
        <v>3</v>
      </c>
    </row>
    <row r="493" spans="1:6" x14ac:dyDescent="0.3">
      <c r="A493" t="s">
        <v>1210</v>
      </c>
      <c r="B493" t="s">
        <v>51</v>
      </c>
      <c r="C493" t="s">
        <v>217</v>
      </c>
      <c r="D493" t="s">
        <v>220</v>
      </c>
      <c r="E493" t="s">
        <v>1217</v>
      </c>
      <c r="F493" s="5">
        <f t="shared" si="13"/>
        <v>3</v>
      </c>
    </row>
    <row r="494" spans="1:6" x14ac:dyDescent="0.3">
      <c r="A494" t="s">
        <v>1210</v>
      </c>
      <c r="B494" t="s">
        <v>51</v>
      </c>
      <c r="C494" t="s">
        <v>217</v>
      </c>
      <c r="D494" t="s">
        <v>220</v>
      </c>
      <c r="E494" t="s">
        <v>1218</v>
      </c>
      <c r="F494" s="5">
        <f t="shared" si="13"/>
        <v>3</v>
      </c>
    </row>
    <row r="495" spans="1:6" x14ac:dyDescent="0.3">
      <c r="A495" t="s">
        <v>1210</v>
      </c>
      <c r="B495" t="s">
        <v>51</v>
      </c>
      <c r="C495" t="s">
        <v>217</v>
      </c>
      <c r="D495" t="s">
        <v>220</v>
      </c>
      <c r="E495" t="s">
        <v>1219</v>
      </c>
      <c r="F495" s="5">
        <f t="shared" si="13"/>
        <v>3</v>
      </c>
    </row>
    <row r="496" spans="1:6" x14ac:dyDescent="0.3">
      <c r="A496" t="s">
        <v>1210</v>
      </c>
      <c r="B496" t="s">
        <v>51</v>
      </c>
      <c r="C496" t="s">
        <v>217</v>
      </c>
      <c r="D496" t="s">
        <v>220</v>
      </c>
      <c r="E496" t="s">
        <v>1220</v>
      </c>
      <c r="F496" s="5">
        <f t="shared" si="13"/>
        <v>3</v>
      </c>
    </row>
    <row r="497" spans="1:6" x14ac:dyDescent="0.3">
      <c r="A497" t="s">
        <v>1210</v>
      </c>
      <c r="B497" t="s">
        <v>51</v>
      </c>
      <c r="C497" t="s">
        <v>217</v>
      </c>
      <c r="D497" t="s">
        <v>220</v>
      </c>
      <c r="E497" t="s">
        <v>1221</v>
      </c>
      <c r="F497" s="5">
        <f t="shared" si="13"/>
        <v>3</v>
      </c>
    </row>
    <row r="498" spans="1:6" x14ac:dyDescent="0.3">
      <c r="A498" t="s">
        <v>1210</v>
      </c>
      <c r="B498" t="s">
        <v>51</v>
      </c>
      <c r="C498" t="s">
        <v>217</v>
      </c>
      <c r="D498" t="s">
        <v>220</v>
      </c>
      <c r="E498" t="s">
        <v>1222</v>
      </c>
      <c r="F498" s="5">
        <f t="shared" si="13"/>
        <v>3</v>
      </c>
    </row>
    <row r="499" spans="1:6" x14ac:dyDescent="0.3">
      <c r="A499" t="s">
        <v>1210</v>
      </c>
      <c r="B499" t="s">
        <v>51</v>
      </c>
      <c r="C499" t="s">
        <v>217</v>
      </c>
      <c r="D499" t="s">
        <v>220</v>
      </c>
      <c r="E499" t="s">
        <v>1223</v>
      </c>
      <c r="F499" s="5">
        <f t="shared" si="13"/>
        <v>3</v>
      </c>
    </row>
    <row r="500" spans="1:6" x14ac:dyDescent="0.3">
      <c r="A500" t="s">
        <v>1210</v>
      </c>
      <c r="B500" t="s">
        <v>51</v>
      </c>
      <c r="C500" t="s">
        <v>217</v>
      </c>
      <c r="D500" t="s">
        <v>220</v>
      </c>
      <c r="E500" t="s">
        <v>1224</v>
      </c>
      <c r="F500" s="5">
        <f t="shared" si="13"/>
        <v>3</v>
      </c>
    </row>
    <row r="501" spans="1:6" x14ac:dyDescent="0.3">
      <c r="A501" t="s">
        <v>1210</v>
      </c>
      <c r="B501" t="s">
        <v>51</v>
      </c>
      <c r="C501" t="s">
        <v>217</v>
      </c>
      <c r="D501" t="s">
        <v>220</v>
      </c>
      <c r="E501" t="s">
        <v>1225</v>
      </c>
      <c r="F501" s="5">
        <f t="shared" si="13"/>
        <v>3</v>
      </c>
    </row>
    <row r="502" spans="1:6" x14ac:dyDescent="0.3">
      <c r="A502" t="s">
        <v>1210</v>
      </c>
      <c r="B502" t="s">
        <v>51</v>
      </c>
      <c r="C502" t="s">
        <v>217</v>
      </c>
      <c r="D502" t="s">
        <v>220</v>
      </c>
      <c r="E502" t="s">
        <v>1226</v>
      </c>
      <c r="F502" s="5">
        <f t="shared" si="13"/>
        <v>3</v>
      </c>
    </row>
    <row r="503" spans="1:6" x14ac:dyDescent="0.3">
      <c r="A503" t="s">
        <v>1210</v>
      </c>
      <c r="B503" t="s">
        <v>51</v>
      </c>
      <c r="C503" t="s">
        <v>217</v>
      </c>
      <c r="D503" t="s">
        <v>220</v>
      </c>
      <c r="E503" t="s">
        <v>1227</v>
      </c>
      <c r="F503" s="5">
        <f t="shared" si="13"/>
        <v>3</v>
      </c>
    </row>
    <row r="504" spans="1:6" x14ac:dyDescent="0.3">
      <c r="A504" t="s">
        <v>1210</v>
      </c>
      <c r="B504" t="s">
        <v>51</v>
      </c>
      <c r="C504" t="s">
        <v>217</v>
      </c>
      <c r="D504" t="s">
        <v>220</v>
      </c>
      <c r="E504" t="s">
        <v>1228</v>
      </c>
      <c r="F504" s="5">
        <f t="shared" si="13"/>
        <v>3</v>
      </c>
    </row>
    <row r="505" spans="1:6" x14ac:dyDescent="0.3">
      <c r="A505" t="s">
        <v>1210</v>
      </c>
      <c r="B505" t="s">
        <v>51</v>
      </c>
      <c r="C505" t="s">
        <v>217</v>
      </c>
      <c r="D505" t="s">
        <v>220</v>
      </c>
      <c r="E505" t="s">
        <v>1229</v>
      </c>
      <c r="F505" s="5">
        <f t="shared" si="13"/>
        <v>3</v>
      </c>
    </row>
    <row r="506" spans="1:6" x14ac:dyDescent="0.3">
      <c r="A506" t="s">
        <v>1210</v>
      </c>
      <c r="B506" t="s">
        <v>51</v>
      </c>
      <c r="C506" t="s">
        <v>217</v>
      </c>
      <c r="D506" t="s">
        <v>220</v>
      </c>
      <c r="E506" t="s">
        <v>1230</v>
      </c>
      <c r="F506" s="5">
        <f t="shared" si="13"/>
        <v>3</v>
      </c>
    </row>
    <row r="507" spans="1:6" x14ac:dyDescent="0.3">
      <c r="A507" t="s">
        <v>1210</v>
      </c>
      <c r="B507" t="s">
        <v>51</v>
      </c>
      <c r="C507" t="s">
        <v>217</v>
      </c>
      <c r="D507" t="s">
        <v>220</v>
      </c>
      <c r="E507" t="s">
        <v>1231</v>
      </c>
      <c r="F507" s="5">
        <f t="shared" si="13"/>
        <v>3</v>
      </c>
    </row>
    <row r="508" spans="1:6" x14ac:dyDescent="0.3">
      <c r="A508" t="s">
        <v>1210</v>
      </c>
      <c r="B508" t="s">
        <v>51</v>
      </c>
      <c r="C508" t="s">
        <v>217</v>
      </c>
      <c r="D508" t="s">
        <v>220</v>
      </c>
      <c r="E508" t="s">
        <v>1232</v>
      </c>
      <c r="F508" s="5">
        <f t="shared" si="13"/>
        <v>3</v>
      </c>
    </row>
    <row r="509" spans="1:6" x14ac:dyDescent="0.3">
      <c r="A509" t="s">
        <v>1210</v>
      </c>
      <c r="B509" t="s">
        <v>51</v>
      </c>
      <c r="C509" t="s">
        <v>217</v>
      </c>
      <c r="D509" t="s">
        <v>220</v>
      </c>
      <c r="E509" t="s">
        <v>1233</v>
      </c>
      <c r="F509" s="5">
        <f t="shared" si="13"/>
        <v>3</v>
      </c>
    </row>
    <row r="510" spans="1:6" x14ac:dyDescent="0.3">
      <c r="A510" t="s">
        <v>1210</v>
      </c>
      <c r="B510" t="s">
        <v>51</v>
      </c>
      <c r="C510" t="s">
        <v>217</v>
      </c>
      <c r="D510" t="s">
        <v>220</v>
      </c>
      <c r="E510" t="s">
        <v>1234</v>
      </c>
      <c r="F510" s="5">
        <f t="shared" si="13"/>
        <v>3</v>
      </c>
    </row>
    <row r="511" spans="1:6" x14ac:dyDescent="0.3">
      <c r="A511" t="s">
        <v>1210</v>
      </c>
      <c r="B511" t="s">
        <v>51</v>
      </c>
      <c r="C511" t="s">
        <v>217</v>
      </c>
      <c r="D511" t="s">
        <v>220</v>
      </c>
      <c r="E511" t="s">
        <v>1235</v>
      </c>
      <c r="F511" s="5">
        <f t="shared" si="13"/>
        <v>3</v>
      </c>
    </row>
    <row r="512" spans="1:6" x14ac:dyDescent="0.3">
      <c r="A512" t="s">
        <v>1210</v>
      </c>
      <c r="B512" t="s">
        <v>51</v>
      </c>
      <c r="C512" t="s">
        <v>217</v>
      </c>
      <c r="D512" t="s">
        <v>220</v>
      </c>
      <c r="E512" t="s">
        <v>1236</v>
      </c>
      <c r="F512" s="5">
        <f t="shared" si="13"/>
        <v>3</v>
      </c>
    </row>
    <row r="513" spans="1:6" x14ac:dyDescent="0.3">
      <c r="A513" t="s">
        <v>1210</v>
      </c>
      <c r="B513" t="s">
        <v>51</v>
      </c>
      <c r="C513" t="s">
        <v>217</v>
      </c>
      <c r="D513" t="s">
        <v>220</v>
      </c>
      <c r="E513" t="s">
        <v>422</v>
      </c>
      <c r="F513" s="5">
        <f t="shared" si="13"/>
        <v>3</v>
      </c>
    </row>
    <row r="514" spans="1:6" x14ac:dyDescent="0.3">
      <c r="A514" t="s">
        <v>1237</v>
      </c>
      <c r="B514" t="s">
        <v>51</v>
      </c>
      <c r="C514" t="s">
        <v>217</v>
      </c>
      <c r="D514" t="s">
        <v>218</v>
      </c>
      <c r="E514" t="s">
        <v>1238</v>
      </c>
      <c r="F514" s="5">
        <f t="shared" si="13"/>
        <v>3</v>
      </c>
    </row>
    <row r="515" spans="1:6" x14ac:dyDescent="0.3">
      <c r="A515" t="s">
        <v>1237</v>
      </c>
      <c r="B515" t="s">
        <v>51</v>
      </c>
      <c r="C515" t="s">
        <v>217</v>
      </c>
      <c r="D515" t="s">
        <v>220</v>
      </c>
      <c r="E515" t="s">
        <v>1239</v>
      </c>
      <c r="F515" s="5">
        <f t="shared" si="13"/>
        <v>3</v>
      </c>
    </row>
    <row r="516" spans="1:6" x14ac:dyDescent="0.3">
      <c r="A516" t="s">
        <v>1237</v>
      </c>
      <c r="B516" t="s">
        <v>51</v>
      </c>
      <c r="C516" t="s">
        <v>217</v>
      </c>
      <c r="D516" t="s">
        <v>220</v>
      </c>
      <c r="E516" t="s">
        <v>1240</v>
      </c>
      <c r="F516" s="5">
        <f t="shared" si="13"/>
        <v>3</v>
      </c>
    </row>
    <row r="517" spans="1:6" x14ac:dyDescent="0.3">
      <c r="A517" t="s">
        <v>1237</v>
      </c>
      <c r="B517" t="s">
        <v>51</v>
      </c>
      <c r="C517" t="s">
        <v>217</v>
      </c>
      <c r="D517" t="s">
        <v>220</v>
      </c>
      <c r="E517" t="s">
        <v>1241</v>
      </c>
      <c r="F517" s="5">
        <f t="shared" si="13"/>
        <v>3</v>
      </c>
    </row>
    <row r="518" spans="1:6" x14ac:dyDescent="0.3">
      <c r="A518" t="s">
        <v>1237</v>
      </c>
      <c r="B518" t="s">
        <v>51</v>
      </c>
      <c r="C518" t="s">
        <v>217</v>
      </c>
      <c r="D518" t="s">
        <v>220</v>
      </c>
      <c r="E518" t="s">
        <v>1242</v>
      </c>
      <c r="F518" s="5">
        <f t="shared" si="13"/>
        <v>3</v>
      </c>
    </row>
    <row r="519" spans="1:6" x14ac:dyDescent="0.3">
      <c r="A519" t="s">
        <v>1243</v>
      </c>
      <c r="B519" t="s">
        <v>51</v>
      </c>
      <c r="C519" t="s">
        <v>217</v>
      </c>
      <c r="D519" t="s">
        <v>218</v>
      </c>
      <c r="E519" t="s">
        <v>1244</v>
      </c>
      <c r="F519" s="5">
        <f t="shared" si="13"/>
        <v>3</v>
      </c>
    </row>
    <row r="520" spans="1:6" x14ac:dyDescent="0.3">
      <c r="A520" t="s">
        <v>1243</v>
      </c>
      <c r="B520" t="s">
        <v>51</v>
      </c>
      <c r="C520" t="s">
        <v>217</v>
      </c>
      <c r="D520" t="s">
        <v>220</v>
      </c>
      <c r="E520" t="s">
        <v>1245</v>
      </c>
      <c r="F520" s="5">
        <f t="shared" si="13"/>
        <v>3</v>
      </c>
    </row>
    <row r="521" spans="1:6" x14ac:dyDescent="0.3">
      <c r="A521" t="s">
        <v>1243</v>
      </c>
      <c r="B521" t="s">
        <v>51</v>
      </c>
      <c r="C521" t="s">
        <v>217</v>
      </c>
      <c r="D521" t="s">
        <v>220</v>
      </c>
      <c r="E521" t="s">
        <v>1155</v>
      </c>
      <c r="F521" s="5">
        <f t="shared" si="13"/>
        <v>3</v>
      </c>
    </row>
    <row r="522" spans="1:6" x14ac:dyDescent="0.3">
      <c r="A522" t="s">
        <v>1243</v>
      </c>
      <c r="B522" t="s">
        <v>51</v>
      </c>
      <c r="C522" t="s">
        <v>217</v>
      </c>
      <c r="D522" t="s">
        <v>220</v>
      </c>
      <c r="E522" t="s">
        <v>1246</v>
      </c>
      <c r="F522" s="5">
        <f t="shared" si="13"/>
        <v>3</v>
      </c>
    </row>
    <row r="523" spans="1:6" x14ac:dyDescent="0.3">
      <c r="A523" t="s">
        <v>1243</v>
      </c>
      <c r="B523" t="s">
        <v>51</v>
      </c>
      <c r="C523" t="s">
        <v>217</v>
      </c>
      <c r="D523" t="s">
        <v>220</v>
      </c>
      <c r="E523" t="s">
        <v>1247</v>
      </c>
      <c r="F523" s="5">
        <f t="shared" si="13"/>
        <v>3</v>
      </c>
    </row>
    <row r="524" spans="1:6" x14ac:dyDescent="0.3">
      <c r="A524" t="s">
        <v>1243</v>
      </c>
      <c r="B524" t="s">
        <v>51</v>
      </c>
      <c r="C524" t="s">
        <v>217</v>
      </c>
      <c r="D524" t="s">
        <v>220</v>
      </c>
      <c r="E524" t="s">
        <v>1248</v>
      </c>
      <c r="F524" s="5">
        <f t="shared" si="13"/>
        <v>3</v>
      </c>
    </row>
    <row r="525" spans="1:6" x14ac:dyDescent="0.3">
      <c r="A525" t="s">
        <v>1243</v>
      </c>
      <c r="B525" t="s">
        <v>51</v>
      </c>
      <c r="C525" t="s">
        <v>217</v>
      </c>
      <c r="D525" t="s">
        <v>220</v>
      </c>
      <c r="E525" t="s">
        <v>1249</v>
      </c>
      <c r="F525" s="5">
        <f t="shared" si="13"/>
        <v>3</v>
      </c>
    </row>
    <row r="526" spans="1:6" x14ac:dyDescent="0.3">
      <c r="A526" t="s">
        <v>1243</v>
      </c>
      <c r="B526" t="s">
        <v>51</v>
      </c>
      <c r="C526" t="s">
        <v>217</v>
      </c>
      <c r="D526" t="s">
        <v>220</v>
      </c>
      <c r="E526" t="s">
        <v>1250</v>
      </c>
      <c r="F526" s="5">
        <f t="shared" si="13"/>
        <v>3</v>
      </c>
    </row>
    <row r="527" spans="1:6" x14ac:dyDescent="0.3">
      <c r="A527" t="s">
        <v>1243</v>
      </c>
      <c r="B527" t="s">
        <v>51</v>
      </c>
      <c r="C527" t="s">
        <v>217</v>
      </c>
      <c r="D527" t="s">
        <v>220</v>
      </c>
      <c r="E527" t="s">
        <v>1251</v>
      </c>
      <c r="F527" s="5">
        <f t="shared" si="13"/>
        <v>3</v>
      </c>
    </row>
    <row r="528" spans="1:6" x14ac:dyDescent="0.3">
      <c r="A528" t="s">
        <v>1243</v>
      </c>
      <c r="B528" t="s">
        <v>51</v>
      </c>
      <c r="C528" t="s">
        <v>217</v>
      </c>
      <c r="D528" t="s">
        <v>220</v>
      </c>
      <c r="E528" t="s">
        <v>1252</v>
      </c>
      <c r="F528" s="5">
        <f t="shared" si="13"/>
        <v>3</v>
      </c>
    </row>
    <row r="529" spans="1:6" x14ac:dyDescent="0.3">
      <c r="A529" t="s">
        <v>1243</v>
      </c>
      <c r="B529" t="s">
        <v>51</v>
      </c>
      <c r="C529" t="s">
        <v>217</v>
      </c>
      <c r="D529" t="s">
        <v>220</v>
      </c>
      <c r="E529" t="s">
        <v>1253</v>
      </c>
      <c r="F529" s="5">
        <f t="shared" si="13"/>
        <v>3</v>
      </c>
    </row>
    <row r="530" spans="1:6" x14ac:dyDescent="0.3">
      <c r="A530" t="s">
        <v>1243</v>
      </c>
      <c r="B530" t="s">
        <v>51</v>
      </c>
      <c r="C530" t="s">
        <v>217</v>
      </c>
      <c r="D530" t="s">
        <v>220</v>
      </c>
      <c r="E530" t="s">
        <v>1254</v>
      </c>
      <c r="F530" s="5">
        <f t="shared" si="13"/>
        <v>3</v>
      </c>
    </row>
    <row r="531" spans="1:6" x14ac:dyDescent="0.3">
      <c r="A531" t="s">
        <v>1243</v>
      </c>
      <c r="B531" t="s">
        <v>51</v>
      </c>
      <c r="C531" t="s">
        <v>217</v>
      </c>
      <c r="D531" t="s">
        <v>220</v>
      </c>
      <c r="E531" t="s">
        <v>1255</v>
      </c>
      <c r="F531" s="5">
        <f t="shared" si="13"/>
        <v>3</v>
      </c>
    </row>
    <row r="532" spans="1:6" x14ac:dyDescent="0.3">
      <c r="A532" t="s">
        <v>1243</v>
      </c>
      <c r="B532" t="s">
        <v>51</v>
      </c>
      <c r="C532" t="s">
        <v>217</v>
      </c>
      <c r="D532" t="s">
        <v>220</v>
      </c>
      <c r="E532" t="s">
        <v>1256</v>
      </c>
      <c r="F532" s="5">
        <f t="shared" si="13"/>
        <v>3</v>
      </c>
    </row>
    <row r="533" spans="1:6" x14ac:dyDescent="0.3">
      <c r="A533" t="s">
        <v>1243</v>
      </c>
      <c r="B533" t="s">
        <v>51</v>
      </c>
      <c r="C533" t="s">
        <v>217</v>
      </c>
      <c r="D533" t="s">
        <v>220</v>
      </c>
      <c r="E533" t="s">
        <v>1257</v>
      </c>
      <c r="F533" s="5">
        <f t="shared" si="13"/>
        <v>3</v>
      </c>
    </row>
    <row r="534" spans="1:6" x14ac:dyDescent="0.3">
      <c r="A534" t="s">
        <v>1243</v>
      </c>
      <c r="B534" t="s">
        <v>51</v>
      </c>
      <c r="C534" t="s">
        <v>217</v>
      </c>
      <c r="D534" t="s">
        <v>220</v>
      </c>
      <c r="E534" t="s">
        <v>1258</v>
      </c>
      <c r="F534" s="5">
        <f t="shared" si="13"/>
        <v>3</v>
      </c>
    </row>
    <row r="535" spans="1:6" x14ac:dyDescent="0.3">
      <c r="A535" t="s">
        <v>1243</v>
      </c>
      <c r="B535" t="s">
        <v>51</v>
      </c>
      <c r="C535" t="s">
        <v>217</v>
      </c>
      <c r="D535" t="s">
        <v>220</v>
      </c>
      <c r="E535" t="s">
        <v>1259</v>
      </c>
      <c r="F535" s="5">
        <f t="shared" ref="F535:F598" si="14">MONTH(A535)</f>
        <v>3</v>
      </c>
    </row>
    <row r="536" spans="1:6" x14ac:dyDescent="0.3">
      <c r="A536" t="s">
        <v>1243</v>
      </c>
      <c r="B536" t="s">
        <v>51</v>
      </c>
      <c r="C536" t="s">
        <v>217</v>
      </c>
      <c r="D536" t="s">
        <v>220</v>
      </c>
      <c r="E536" t="s">
        <v>1260</v>
      </c>
      <c r="F536" s="5">
        <f t="shared" si="14"/>
        <v>3</v>
      </c>
    </row>
    <row r="537" spans="1:6" x14ac:dyDescent="0.3">
      <c r="A537" t="s">
        <v>1243</v>
      </c>
      <c r="B537" t="s">
        <v>51</v>
      </c>
      <c r="C537" t="s">
        <v>217</v>
      </c>
      <c r="D537" t="s">
        <v>220</v>
      </c>
      <c r="E537" t="s">
        <v>1261</v>
      </c>
      <c r="F537" s="5">
        <f t="shared" si="14"/>
        <v>3</v>
      </c>
    </row>
    <row r="538" spans="1:6" x14ac:dyDescent="0.3">
      <c r="A538" t="s">
        <v>1243</v>
      </c>
      <c r="B538" t="s">
        <v>51</v>
      </c>
      <c r="C538" t="s">
        <v>217</v>
      </c>
      <c r="D538" t="s">
        <v>220</v>
      </c>
      <c r="E538" t="s">
        <v>1262</v>
      </c>
      <c r="F538" s="5">
        <f t="shared" si="14"/>
        <v>3</v>
      </c>
    </row>
    <row r="539" spans="1:6" x14ac:dyDescent="0.3">
      <c r="A539" t="s">
        <v>1243</v>
      </c>
      <c r="B539" t="s">
        <v>51</v>
      </c>
      <c r="C539" t="s">
        <v>217</v>
      </c>
      <c r="D539" t="s">
        <v>220</v>
      </c>
      <c r="E539" t="s">
        <v>1263</v>
      </c>
      <c r="F539" s="5">
        <f t="shared" si="14"/>
        <v>3</v>
      </c>
    </row>
    <row r="540" spans="1:6" x14ac:dyDescent="0.3">
      <c r="A540" t="s">
        <v>1243</v>
      </c>
      <c r="B540" t="s">
        <v>51</v>
      </c>
      <c r="C540" t="s">
        <v>217</v>
      </c>
      <c r="D540" t="s">
        <v>220</v>
      </c>
      <c r="E540" t="s">
        <v>1264</v>
      </c>
      <c r="F540" s="5">
        <f t="shared" si="14"/>
        <v>3</v>
      </c>
    </row>
    <row r="541" spans="1:6" x14ac:dyDescent="0.3">
      <c r="A541" t="s">
        <v>1243</v>
      </c>
      <c r="B541" t="s">
        <v>51</v>
      </c>
      <c r="C541" t="s">
        <v>217</v>
      </c>
      <c r="D541" t="s">
        <v>220</v>
      </c>
      <c r="E541" t="s">
        <v>1265</v>
      </c>
      <c r="F541" s="5">
        <f t="shared" si="14"/>
        <v>3</v>
      </c>
    </row>
    <row r="542" spans="1:6" x14ac:dyDescent="0.3">
      <c r="A542" t="s">
        <v>1243</v>
      </c>
      <c r="B542" t="s">
        <v>51</v>
      </c>
      <c r="C542" t="s">
        <v>217</v>
      </c>
      <c r="D542" t="s">
        <v>220</v>
      </c>
      <c r="E542" t="s">
        <v>1266</v>
      </c>
      <c r="F542" s="5">
        <f t="shared" si="14"/>
        <v>3</v>
      </c>
    </row>
    <row r="543" spans="1:6" x14ac:dyDescent="0.3">
      <c r="A543" t="s">
        <v>1243</v>
      </c>
      <c r="B543" t="s">
        <v>51</v>
      </c>
      <c r="C543" t="s">
        <v>217</v>
      </c>
      <c r="D543" t="s">
        <v>220</v>
      </c>
      <c r="E543" t="s">
        <v>1267</v>
      </c>
      <c r="F543" s="5">
        <f t="shared" si="14"/>
        <v>3</v>
      </c>
    </row>
    <row r="544" spans="1:6" x14ac:dyDescent="0.3">
      <c r="A544" t="s">
        <v>1243</v>
      </c>
      <c r="B544" t="s">
        <v>51</v>
      </c>
      <c r="C544" t="s">
        <v>217</v>
      </c>
      <c r="D544" t="s">
        <v>220</v>
      </c>
      <c r="E544" t="s">
        <v>1268</v>
      </c>
      <c r="F544" s="5">
        <f t="shared" si="14"/>
        <v>3</v>
      </c>
    </row>
    <row r="545" spans="1:6" x14ac:dyDescent="0.3">
      <c r="A545" t="s">
        <v>1243</v>
      </c>
      <c r="B545" t="s">
        <v>51</v>
      </c>
      <c r="C545" t="s">
        <v>217</v>
      </c>
      <c r="D545" t="s">
        <v>220</v>
      </c>
      <c r="E545" t="s">
        <v>1269</v>
      </c>
      <c r="F545" s="5">
        <f t="shared" si="14"/>
        <v>3</v>
      </c>
    </row>
    <row r="546" spans="1:6" x14ac:dyDescent="0.3">
      <c r="A546" t="s">
        <v>1243</v>
      </c>
      <c r="B546" t="s">
        <v>51</v>
      </c>
      <c r="C546" t="s">
        <v>217</v>
      </c>
      <c r="D546" t="s">
        <v>220</v>
      </c>
      <c r="E546" t="s">
        <v>1270</v>
      </c>
      <c r="F546" s="5">
        <f t="shared" si="14"/>
        <v>3</v>
      </c>
    </row>
    <row r="547" spans="1:6" x14ac:dyDescent="0.3">
      <c r="A547" t="s">
        <v>1243</v>
      </c>
      <c r="B547" t="s">
        <v>51</v>
      </c>
      <c r="C547" t="s">
        <v>217</v>
      </c>
      <c r="D547" t="s">
        <v>220</v>
      </c>
      <c r="E547" t="s">
        <v>1271</v>
      </c>
      <c r="F547" s="5">
        <f t="shared" si="14"/>
        <v>3</v>
      </c>
    </row>
    <row r="548" spans="1:6" x14ac:dyDescent="0.3">
      <c r="A548" t="s">
        <v>1243</v>
      </c>
      <c r="B548" t="s">
        <v>51</v>
      </c>
      <c r="C548" t="s">
        <v>217</v>
      </c>
      <c r="D548" t="s">
        <v>220</v>
      </c>
      <c r="E548" t="s">
        <v>1272</v>
      </c>
      <c r="F548" s="5">
        <f t="shared" si="14"/>
        <v>3</v>
      </c>
    </row>
    <row r="549" spans="1:6" x14ac:dyDescent="0.3">
      <c r="A549" t="s">
        <v>1243</v>
      </c>
      <c r="B549" t="s">
        <v>51</v>
      </c>
      <c r="C549" t="s">
        <v>217</v>
      </c>
      <c r="D549" t="s">
        <v>220</v>
      </c>
      <c r="E549" t="s">
        <v>1273</v>
      </c>
      <c r="F549" s="5">
        <f t="shared" si="14"/>
        <v>3</v>
      </c>
    </row>
    <row r="550" spans="1:6" x14ac:dyDescent="0.3">
      <c r="A550" t="s">
        <v>1243</v>
      </c>
      <c r="B550" t="s">
        <v>51</v>
      </c>
      <c r="C550" t="s">
        <v>217</v>
      </c>
      <c r="D550" t="s">
        <v>220</v>
      </c>
      <c r="E550" t="s">
        <v>1274</v>
      </c>
      <c r="F550" s="5">
        <f t="shared" si="14"/>
        <v>3</v>
      </c>
    </row>
    <row r="551" spans="1:6" x14ac:dyDescent="0.3">
      <c r="A551" t="s">
        <v>1243</v>
      </c>
      <c r="B551" t="s">
        <v>51</v>
      </c>
      <c r="C551" t="s">
        <v>217</v>
      </c>
      <c r="D551" t="s">
        <v>220</v>
      </c>
      <c r="E551" t="s">
        <v>1275</v>
      </c>
      <c r="F551" s="5">
        <f t="shared" si="14"/>
        <v>3</v>
      </c>
    </row>
    <row r="552" spans="1:6" x14ac:dyDescent="0.3">
      <c r="A552" t="s">
        <v>1243</v>
      </c>
      <c r="B552" t="s">
        <v>51</v>
      </c>
      <c r="C552" t="s">
        <v>217</v>
      </c>
      <c r="D552" t="s">
        <v>220</v>
      </c>
      <c r="E552" t="s">
        <v>1276</v>
      </c>
      <c r="F552" s="5">
        <f t="shared" si="14"/>
        <v>3</v>
      </c>
    </row>
    <row r="553" spans="1:6" x14ac:dyDescent="0.3">
      <c r="A553" t="s">
        <v>1243</v>
      </c>
      <c r="B553" t="s">
        <v>51</v>
      </c>
      <c r="C553" t="s">
        <v>217</v>
      </c>
      <c r="D553" t="s">
        <v>220</v>
      </c>
      <c r="E553" t="s">
        <v>1277</v>
      </c>
      <c r="F553" s="5">
        <f t="shared" si="14"/>
        <v>3</v>
      </c>
    </row>
    <row r="554" spans="1:6" x14ac:dyDescent="0.3">
      <c r="A554" t="s">
        <v>1243</v>
      </c>
      <c r="B554" t="s">
        <v>51</v>
      </c>
      <c r="C554" t="s">
        <v>217</v>
      </c>
      <c r="D554" t="s">
        <v>220</v>
      </c>
      <c r="E554" t="s">
        <v>1278</v>
      </c>
      <c r="F554" s="5">
        <f t="shared" si="14"/>
        <v>3</v>
      </c>
    </row>
    <row r="555" spans="1:6" x14ac:dyDescent="0.3">
      <c r="A555" t="s">
        <v>1243</v>
      </c>
      <c r="B555" t="s">
        <v>51</v>
      </c>
      <c r="C555" t="s">
        <v>217</v>
      </c>
      <c r="D555" t="s">
        <v>220</v>
      </c>
      <c r="E555" t="s">
        <v>1157</v>
      </c>
      <c r="F555" s="5">
        <f t="shared" si="14"/>
        <v>3</v>
      </c>
    </row>
    <row r="556" spans="1:6" x14ac:dyDescent="0.3">
      <c r="A556" t="s">
        <v>1243</v>
      </c>
      <c r="B556" t="s">
        <v>51</v>
      </c>
      <c r="C556" t="s">
        <v>217</v>
      </c>
      <c r="D556" t="s">
        <v>220</v>
      </c>
      <c r="E556" t="s">
        <v>1279</v>
      </c>
      <c r="F556" s="5">
        <f t="shared" si="14"/>
        <v>3</v>
      </c>
    </row>
    <row r="557" spans="1:6" x14ac:dyDescent="0.3">
      <c r="A557" t="s">
        <v>1243</v>
      </c>
      <c r="B557" t="s">
        <v>51</v>
      </c>
      <c r="C557" t="s">
        <v>217</v>
      </c>
      <c r="D557" t="s">
        <v>220</v>
      </c>
      <c r="E557" t="s">
        <v>1280</v>
      </c>
      <c r="F557" s="5">
        <f t="shared" si="14"/>
        <v>3</v>
      </c>
    </row>
    <row r="558" spans="1:6" x14ac:dyDescent="0.3">
      <c r="A558" t="s">
        <v>1243</v>
      </c>
      <c r="B558" t="s">
        <v>51</v>
      </c>
      <c r="C558" t="s">
        <v>217</v>
      </c>
      <c r="D558" t="s">
        <v>220</v>
      </c>
      <c r="E558" t="s">
        <v>1281</v>
      </c>
      <c r="F558" s="5">
        <f t="shared" si="14"/>
        <v>3</v>
      </c>
    </row>
    <row r="559" spans="1:6" x14ac:dyDescent="0.3">
      <c r="A559" t="s">
        <v>1243</v>
      </c>
      <c r="B559" t="s">
        <v>51</v>
      </c>
      <c r="C559" t="s">
        <v>217</v>
      </c>
      <c r="D559" t="s">
        <v>220</v>
      </c>
      <c r="E559" t="s">
        <v>1282</v>
      </c>
      <c r="F559" s="5">
        <f t="shared" si="14"/>
        <v>3</v>
      </c>
    </row>
    <row r="560" spans="1:6" x14ac:dyDescent="0.3">
      <c r="A560" t="s">
        <v>1243</v>
      </c>
      <c r="B560" t="s">
        <v>51</v>
      </c>
      <c r="C560" t="s">
        <v>217</v>
      </c>
      <c r="D560" t="s">
        <v>220</v>
      </c>
      <c r="E560" t="s">
        <v>634</v>
      </c>
      <c r="F560" s="5">
        <f t="shared" si="14"/>
        <v>3</v>
      </c>
    </row>
    <row r="561" spans="1:6" x14ac:dyDescent="0.3">
      <c r="A561" t="s">
        <v>1243</v>
      </c>
      <c r="B561" t="s">
        <v>51</v>
      </c>
      <c r="C561" t="s">
        <v>217</v>
      </c>
      <c r="D561" t="s">
        <v>220</v>
      </c>
      <c r="E561" t="s">
        <v>1283</v>
      </c>
      <c r="F561" s="5">
        <f t="shared" si="14"/>
        <v>3</v>
      </c>
    </row>
    <row r="562" spans="1:6" x14ac:dyDescent="0.3">
      <c r="A562" t="s">
        <v>1243</v>
      </c>
      <c r="B562" t="s">
        <v>51</v>
      </c>
      <c r="C562" t="s">
        <v>217</v>
      </c>
      <c r="D562" t="s">
        <v>220</v>
      </c>
      <c r="E562" t="s">
        <v>1284</v>
      </c>
      <c r="F562" s="5">
        <f t="shared" si="14"/>
        <v>3</v>
      </c>
    </row>
    <row r="563" spans="1:6" x14ac:dyDescent="0.3">
      <c r="A563" t="s">
        <v>1243</v>
      </c>
      <c r="B563" t="s">
        <v>51</v>
      </c>
      <c r="C563" t="s">
        <v>217</v>
      </c>
      <c r="D563" t="s">
        <v>220</v>
      </c>
      <c r="E563" t="s">
        <v>1285</v>
      </c>
      <c r="F563" s="5">
        <f t="shared" si="14"/>
        <v>3</v>
      </c>
    </row>
    <row r="564" spans="1:6" x14ac:dyDescent="0.3">
      <c r="A564" t="s">
        <v>1243</v>
      </c>
      <c r="B564" t="s">
        <v>51</v>
      </c>
      <c r="C564" t="s">
        <v>217</v>
      </c>
      <c r="D564" t="s">
        <v>220</v>
      </c>
      <c r="E564" t="s">
        <v>1286</v>
      </c>
      <c r="F564" s="5">
        <f t="shared" si="14"/>
        <v>3</v>
      </c>
    </row>
    <row r="565" spans="1:6" x14ac:dyDescent="0.3">
      <c r="A565" t="s">
        <v>1243</v>
      </c>
      <c r="B565" t="s">
        <v>51</v>
      </c>
      <c r="C565" t="s">
        <v>217</v>
      </c>
      <c r="D565" t="s">
        <v>220</v>
      </c>
      <c r="E565" t="s">
        <v>1287</v>
      </c>
      <c r="F565" s="5">
        <f t="shared" si="14"/>
        <v>3</v>
      </c>
    </row>
    <row r="566" spans="1:6" x14ac:dyDescent="0.3">
      <c r="A566" t="s">
        <v>1243</v>
      </c>
      <c r="B566" t="s">
        <v>51</v>
      </c>
      <c r="C566" t="s">
        <v>217</v>
      </c>
      <c r="D566" t="s">
        <v>220</v>
      </c>
      <c r="E566" t="s">
        <v>1288</v>
      </c>
      <c r="F566" s="5">
        <f t="shared" si="14"/>
        <v>3</v>
      </c>
    </row>
    <row r="567" spans="1:6" x14ac:dyDescent="0.3">
      <c r="A567" t="s">
        <v>1243</v>
      </c>
      <c r="B567" t="s">
        <v>51</v>
      </c>
      <c r="C567" t="s">
        <v>217</v>
      </c>
      <c r="D567" t="s">
        <v>220</v>
      </c>
      <c r="E567" t="s">
        <v>1289</v>
      </c>
      <c r="F567" s="5">
        <f t="shared" si="14"/>
        <v>3</v>
      </c>
    </row>
    <row r="568" spans="1:6" x14ac:dyDescent="0.3">
      <c r="A568" t="s">
        <v>1243</v>
      </c>
      <c r="B568" t="s">
        <v>51</v>
      </c>
      <c r="C568" t="s">
        <v>217</v>
      </c>
      <c r="D568" t="s">
        <v>220</v>
      </c>
      <c r="E568" t="s">
        <v>1290</v>
      </c>
      <c r="F568" s="5">
        <f t="shared" si="14"/>
        <v>3</v>
      </c>
    </row>
    <row r="569" spans="1:6" x14ac:dyDescent="0.3">
      <c r="A569" t="s">
        <v>1243</v>
      </c>
      <c r="B569" t="s">
        <v>51</v>
      </c>
      <c r="C569" t="s">
        <v>217</v>
      </c>
      <c r="D569" t="s">
        <v>220</v>
      </c>
      <c r="E569" t="s">
        <v>1291</v>
      </c>
      <c r="F569" s="5">
        <f t="shared" si="14"/>
        <v>3</v>
      </c>
    </row>
    <row r="570" spans="1:6" x14ac:dyDescent="0.3">
      <c r="A570" t="s">
        <v>1243</v>
      </c>
      <c r="B570" t="s">
        <v>51</v>
      </c>
      <c r="C570" t="s">
        <v>217</v>
      </c>
      <c r="D570" t="s">
        <v>220</v>
      </c>
      <c r="E570" t="s">
        <v>1292</v>
      </c>
      <c r="F570" s="5">
        <f t="shared" si="14"/>
        <v>3</v>
      </c>
    </row>
    <row r="571" spans="1:6" x14ac:dyDescent="0.3">
      <c r="A571" t="s">
        <v>1243</v>
      </c>
      <c r="B571" t="s">
        <v>51</v>
      </c>
      <c r="C571" t="s">
        <v>217</v>
      </c>
      <c r="D571" t="s">
        <v>220</v>
      </c>
      <c r="E571" t="s">
        <v>1293</v>
      </c>
      <c r="F571" s="5">
        <f t="shared" si="14"/>
        <v>3</v>
      </c>
    </row>
    <row r="572" spans="1:6" x14ac:dyDescent="0.3">
      <c r="A572" t="s">
        <v>1243</v>
      </c>
      <c r="B572" t="s">
        <v>51</v>
      </c>
      <c r="C572" t="s">
        <v>217</v>
      </c>
      <c r="D572" t="s">
        <v>220</v>
      </c>
      <c r="E572" t="s">
        <v>1294</v>
      </c>
      <c r="F572" s="5">
        <f t="shared" si="14"/>
        <v>3</v>
      </c>
    </row>
    <row r="573" spans="1:6" x14ac:dyDescent="0.3">
      <c r="A573" t="s">
        <v>1243</v>
      </c>
      <c r="B573" t="s">
        <v>51</v>
      </c>
      <c r="C573" t="s">
        <v>217</v>
      </c>
      <c r="D573" t="s">
        <v>220</v>
      </c>
      <c r="E573" t="s">
        <v>1295</v>
      </c>
      <c r="F573" s="5">
        <f t="shared" si="14"/>
        <v>3</v>
      </c>
    </row>
    <row r="574" spans="1:6" x14ac:dyDescent="0.3">
      <c r="A574" t="s">
        <v>1243</v>
      </c>
      <c r="B574" t="s">
        <v>51</v>
      </c>
      <c r="C574" t="s">
        <v>217</v>
      </c>
      <c r="D574" t="s">
        <v>220</v>
      </c>
      <c r="E574" t="s">
        <v>1296</v>
      </c>
      <c r="F574" s="5">
        <f t="shared" si="14"/>
        <v>3</v>
      </c>
    </row>
    <row r="575" spans="1:6" x14ac:dyDescent="0.3">
      <c r="A575" t="s">
        <v>1243</v>
      </c>
      <c r="B575" t="s">
        <v>51</v>
      </c>
      <c r="C575" t="s">
        <v>217</v>
      </c>
      <c r="D575" t="s">
        <v>220</v>
      </c>
      <c r="E575" t="s">
        <v>433</v>
      </c>
      <c r="F575" s="5">
        <f t="shared" si="14"/>
        <v>3</v>
      </c>
    </row>
    <row r="576" spans="1:6" x14ac:dyDescent="0.3">
      <c r="A576" t="s">
        <v>1243</v>
      </c>
      <c r="B576" t="s">
        <v>51</v>
      </c>
      <c r="C576" t="s">
        <v>217</v>
      </c>
      <c r="D576" t="s">
        <v>220</v>
      </c>
      <c r="E576" t="s">
        <v>1297</v>
      </c>
      <c r="F576" s="5">
        <f t="shared" si="14"/>
        <v>3</v>
      </c>
    </row>
    <row r="577" spans="1:6" x14ac:dyDescent="0.3">
      <c r="A577" t="s">
        <v>1243</v>
      </c>
      <c r="B577" t="s">
        <v>51</v>
      </c>
      <c r="C577" t="s">
        <v>217</v>
      </c>
      <c r="D577" t="s">
        <v>220</v>
      </c>
      <c r="E577" t="s">
        <v>1298</v>
      </c>
      <c r="F577" s="5">
        <f t="shared" si="14"/>
        <v>3</v>
      </c>
    </row>
    <row r="578" spans="1:6" x14ac:dyDescent="0.3">
      <c r="A578" t="s">
        <v>1299</v>
      </c>
      <c r="B578" t="s">
        <v>51</v>
      </c>
      <c r="C578" t="s">
        <v>217</v>
      </c>
      <c r="D578" t="s">
        <v>218</v>
      </c>
      <c r="E578" t="s">
        <v>1300</v>
      </c>
      <c r="F578" s="5">
        <f t="shared" si="14"/>
        <v>3</v>
      </c>
    </row>
    <row r="579" spans="1:6" x14ac:dyDescent="0.3">
      <c r="A579" t="s">
        <v>1299</v>
      </c>
      <c r="B579" t="s">
        <v>51</v>
      </c>
      <c r="C579" t="s">
        <v>217</v>
      </c>
      <c r="D579" t="s">
        <v>220</v>
      </c>
      <c r="E579" t="s">
        <v>1301</v>
      </c>
      <c r="F579" s="5">
        <f t="shared" si="14"/>
        <v>3</v>
      </c>
    </row>
    <row r="580" spans="1:6" x14ac:dyDescent="0.3">
      <c r="A580" t="s">
        <v>1299</v>
      </c>
      <c r="B580" t="s">
        <v>51</v>
      </c>
      <c r="C580" t="s">
        <v>217</v>
      </c>
      <c r="D580" t="s">
        <v>220</v>
      </c>
      <c r="E580" t="s">
        <v>1302</v>
      </c>
      <c r="F580" s="5">
        <f t="shared" si="14"/>
        <v>3</v>
      </c>
    </row>
    <row r="581" spans="1:6" x14ac:dyDescent="0.3">
      <c r="A581" t="s">
        <v>1299</v>
      </c>
      <c r="B581" t="s">
        <v>51</v>
      </c>
      <c r="C581" t="s">
        <v>217</v>
      </c>
      <c r="D581" t="s">
        <v>220</v>
      </c>
      <c r="E581" t="s">
        <v>1303</v>
      </c>
      <c r="F581" s="5">
        <f t="shared" si="14"/>
        <v>3</v>
      </c>
    </row>
    <row r="582" spans="1:6" x14ac:dyDescent="0.3">
      <c r="A582" t="s">
        <v>1299</v>
      </c>
      <c r="B582" t="s">
        <v>51</v>
      </c>
      <c r="C582" t="s">
        <v>217</v>
      </c>
      <c r="D582" t="s">
        <v>220</v>
      </c>
      <c r="E582" t="s">
        <v>1153</v>
      </c>
      <c r="F582" s="5">
        <f t="shared" si="14"/>
        <v>3</v>
      </c>
    </row>
    <row r="583" spans="1:6" x14ac:dyDescent="0.3">
      <c r="A583" t="s">
        <v>1299</v>
      </c>
      <c r="B583" t="s">
        <v>51</v>
      </c>
      <c r="C583" t="s">
        <v>217</v>
      </c>
      <c r="D583" t="s">
        <v>220</v>
      </c>
      <c r="E583" t="s">
        <v>1304</v>
      </c>
      <c r="F583" s="5">
        <f t="shared" si="14"/>
        <v>3</v>
      </c>
    </row>
    <row r="584" spans="1:6" x14ac:dyDescent="0.3">
      <c r="A584" t="s">
        <v>1299</v>
      </c>
      <c r="B584" t="s">
        <v>51</v>
      </c>
      <c r="C584" t="s">
        <v>217</v>
      </c>
      <c r="D584" t="s">
        <v>220</v>
      </c>
      <c r="E584" t="s">
        <v>1305</v>
      </c>
      <c r="F584" s="5">
        <f t="shared" si="14"/>
        <v>3</v>
      </c>
    </row>
    <row r="585" spans="1:6" x14ac:dyDescent="0.3">
      <c r="A585" t="s">
        <v>1299</v>
      </c>
      <c r="B585" t="s">
        <v>51</v>
      </c>
      <c r="C585" t="s">
        <v>217</v>
      </c>
      <c r="D585" t="s">
        <v>220</v>
      </c>
      <c r="E585" t="s">
        <v>1306</v>
      </c>
      <c r="F585" s="5">
        <f t="shared" si="14"/>
        <v>3</v>
      </c>
    </row>
    <row r="586" spans="1:6" x14ac:dyDescent="0.3">
      <c r="A586" t="s">
        <v>1299</v>
      </c>
      <c r="B586" t="s">
        <v>51</v>
      </c>
      <c r="C586" t="s">
        <v>217</v>
      </c>
      <c r="D586" t="s">
        <v>220</v>
      </c>
      <c r="E586" t="s">
        <v>1307</v>
      </c>
      <c r="F586" s="5">
        <f t="shared" si="14"/>
        <v>3</v>
      </c>
    </row>
    <row r="587" spans="1:6" x14ac:dyDescent="0.3">
      <c r="A587" t="s">
        <v>1299</v>
      </c>
      <c r="B587" t="s">
        <v>51</v>
      </c>
      <c r="C587" t="s">
        <v>217</v>
      </c>
      <c r="D587" t="s">
        <v>220</v>
      </c>
      <c r="E587" t="s">
        <v>1308</v>
      </c>
      <c r="F587" s="5">
        <f t="shared" si="14"/>
        <v>3</v>
      </c>
    </row>
    <row r="588" spans="1:6" x14ac:dyDescent="0.3">
      <c r="A588" t="s">
        <v>1299</v>
      </c>
      <c r="B588" t="s">
        <v>51</v>
      </c>
      <c r="C588" t="s">
        <v>217</v>
      </c>
      <c r="D588" t="s">
        <v>220</v>
      </c>
      <c r="E588" t="s">
        <v>1309</v>
      </c>
      <c r="F588" s="5">
        <f t="shared" si="14"/>
        <v>3</v>
      </c>
    </row>
    <row r="589" spans="1:6" x14ac:dyDescent="0.3">
      <c r="A589" t="s">
        <v>1299</v>
      </c>
      <c r="B589" t="s">
        <v>51</v>
      </c>
      <c r="C589" t="s">
        <v>217</v>
      </c>
      <c r="D589" t="s">
        <v>220</v>
      </c>
      <c r="E589" t="s">
        <v>1310</v>
      </c>
      <c r="F589" s="5">
        <f t="shared" si="14"/>
        <v>3</v>
      </c>
    </row>
    <row r="590" spans="1:6" x14ac:dyDescent="0.3">
      <c r="A590" t="s">
        <v>1299</v>
      </c>
      <c r="B590" t="s">
        <v>51</v>
      </c>
      <c r="C590" t="s">
        <v>217</v>
      </c>
      <c r="D590" t="s">
        <v>220</v>
      </c>
      <c r="E590" t="s">
        <v>1311</v>
      </c>
      <c r="F590" s="5">
        <f t="shared" si="14"/>
        <v>3</v>
      </c>
    </row>
    <row r="591" spans="1:6" x14ac:dyDescent="0.3">
      <c r="A591" t="s">
        <v>1299</v>
      </c>
      <c r="B591" t="s">
        <v>51</v>
      </c>
      <c r="C591" t="s">
        <v>217</v>
      </c>
      <c r="D591" t="s">
        <v>220</v>
      </c>
      <c r="E591" t="s">
        <v>1312</v>
      </c>
      <c r="F591" s="5">
        <f t="shared" si="14"/>
        <v>3</v>
      </c>
    </row>
    <row r="592" spans="1:6" x14ac:dyDescent="0.3">
      <c r="A592" t="s">
        <v>1299</v>
      </c>
      <c r="B592" t="s">
        <v>51</v>
      </c>
      <c r="C592" t="s">
        <v>217</v>
      </c>
      <c r="D592" t="s">
        <v>220</v>
      </c>
      <c r="E592" t="s">
        <v>1313</v>
      </c>
      <c r="F592" s="5">
        <f t="shared" si="14"/>
        <v>3</v>
      </c>
    </row>
    <row r="593" spans="1:6" x14ac:dyDescent="0.3">
      <c r="A593" t="s">
        <v>1299</v>
      </c>
      <c r="B593" t="s">
        <v>51</v>
      </c>
      <c r="C593" t="s">
        <v>217</v>
      </c>
      <c r="D593" t="s">
        <v>220</v>
      </c>
      <c r="E593" t="s">
        <v>1314</v>
      </c>
      <c r="F593" s="5">
        <f t="shared" si="14"/>
        <v>3</v>
      </c>
    </row>
    <row r="594" spans="1:6" x14ac:dyDescent="0.3">
      <c r="A594" t="s">
        <v>1299</v>
      </c>
      <c r="B594" t="s">
        <v>51</v>
      </c>
      <c r="C594" t="s">
        <v>217</v>
      </c>
      <c r="D594" t="s">
        <v>220</v>
      </c>
      <c r="E594" t="s">
        <v>1315</v>
      </c>
      <c r="F594" s="5">
        <f t="shared" si="14"/>
        <v>3</v>
      </c>
    </row>
    <row r="595" spans="1:6" x14ac:dyDescent="0.3">
      <c r="A595" t="s">
        <v>1299</v>
      </c>
      <c r="B595" t="s">
        <v>51</v>
      </c>
      <c r="C595" t="s">
        <v>217</v>
      </c>
      <c r="D595" t="s">
        <v>220</v>
      </c>
      <c r="E595" t="s">
        <v>1316</v>
      </c>
      <c r="F595" s="5">
        <f t="shared" si="14"/>
        <v>3</v>
      </c>
    </row>
    <row r="596" spans="1:6" x14ac:dyDescent="0.3">
      <c r="A596" t="s">
        <v>1299</v>
      </c>
      <c r="B596" t="s">
        <v>51</v>
      </c>
      <c r="C596" t="s">
        <v>217</v>
      </c>
      <c r="D596" t="s">
        <v>220</v>
      </c>
      <c r="E596" t="s">
        <v>1317</v>
      </c>
      <c r="F596" s="5">
        <f t="shared" si="14"/>
        <v>3</v>
      </c>
    </row>
    <row r="597" spans="1:6" x14ac:dyDescent="0.3">
      <c r="A597" t="s">
        <v>1299</v>
      </c>
      <c r="B597" t="s">
        <v>51</v>
      </c>
      <c r="C597" t="s">
        <v>217</v>
      </c>
      <c r="D597" t="s">
        <v>220</v>
      </c>
      <c r="E597" t="s">
        <v>1318</v>
      </c>
      <c r="F597" s="5">
        <f t="shared" si="14"/>
        <v>3</v>
      </c>
    </row>
    <row r="598" spans="1:6" x14ac:dyDescent="0.3">
      <c r="A598" t="s">
        <v>1299</v>
      </c>
      <c r="B598" t="s">
        <v>51</v>
      </c>
      <c r="C598" t="s">
        <v>217</v>
      </c>
      <c r="D598" t="s">
        <v>220</v>
      </c>
      <c r="E598" t="s">
        <v>1319</v>
      </c>
      <c r="F598" s="5">
        <f t="shared" si="14"/>
        <v>3</v>
      </c>
    </row>
    <row r="599" spans="1:6" x14ac:dyDescent="0.3">
      <c r="A599" t="s">
        <v>1299</v>
      </c>
      <c r="B599" t="s">
        <v>51</v>
      </c>
      <c r="C599" t="s">
        <v>217</v>
      </c>
      <c r="D599" t="s">
        <v>220</v>
      </c>
      <c r="E599" t="s">
        <v>1320</v>
      </c>
      <c r="F599" s="5">
        <f t="shared" ref="F599:F625" si="15">MONTH(A599)</f>
        <v>3</v>
      </c>
    </row>
    <row r="600" spans="1:6" x14ac:dyDescent="0.3">
      <c r="A600" t="s">
        <v>1299</v>
      </c>
      <c r="B600" t="s">
        <v>51</v>
      </c>
      <c r="C600" t="s">
        <v>217</v>
      </c>
      <c r="D600" t="s">
        <v>220</v>
      </c>
      <c r="E600" t="s">
        <v>1321</v>
      </c>
      <c r="F600" s="5">
        <f t="shared" si="15"/>
        <v>3</v>
      </c>
    </row>
    <row r="601" spans="1:6" x14ac:dyDescent="0.3">
      <c r="A601" t="s">
        <v>1299</v>
      </c>
      <c r="B601" t="s">
        <v>51</v>
      </c>
      <c r="C601" t="s">
        <v>217</v>
      </c>
      <c r="D601" t="s">
        <v>220</v>
      </c>
      <c r="E601" t="s">
        <v>1322</v>
      </c>
      <c r="F601" s="5">
        <f t="shared" si="15"/>
        <v>3</v>
      </c>
    </row>
    <row r="602" spans="1:6" x14ac:dyDescent="0.3">
      <c r="A602" t="s">
        <v>1299</v>
      </c>
      <c r="B602" t="s">
        <v>51</v>
      </c>
      <c r="C602" t="s">
        <v>217</v>
      </c>
      <c r="D602" t="s">
        <v>220</v>
      </c>
      <c r="E602" t="s">
        <v>1323</v>
      </c>
      <c r="F602" s="5">
        <f t="shared" si="15"/>
        <v>3</v>
      </c>
    </row>
    <row r="603" spans="1:6" x14ac:dyDescent="0.3">
      <c r="A603" t="s">
        <v>1299</v>
      </c>
      <c r="B603" t="s">
        <v>51</v>
      </c>
      <c r="C603" t="s">
        <v>217</v>
      </c>
      <c r="D603" t="s">
        <v>220</v>
      </c>
      <c r="E603" t="s">
        <v>1324</v>
      </c>
      <c r="F603" s="5">
        <f t="shared" si="15"/>
        <v>3</v>
      </c>
    </row>
    <row r="604" spans="1:6" x14ac:dyDescent="0.3">
      <c r="A604" t="s">
        <v>1299</v>
      </c>
      <c r="B604" t="s">
        <v>51</v>
      </c>
      <c r="C604" t="s">
        <v>217</v>
      </c>
      <c r="D604" t="s">
        <v>220</v>
      </c>
      <c r="E604" t="s">
        <v>432</v>
      </c>
      <c r="F604" s="5">
        <f t="shared" si="15"/>
        <v>3</v>
      </c>
    </row>
    <row r="605" spans="1:6" x14ac:dyDescent="0.3">
      <c r="A605" t="s">
        <v>1299</v>
      </c>
      <c r="B605" t="s">
        <v>51</v>
      </c>
      <c r="C605" t="s">
        <v>217</v>
      </c>
      <c r="D605" t="s">
        <v>220</v>
      </c>
      <c r="E605" t="s">
        <v>1325</v>
      </c>
      <c r="F605" s="5">
        <f t="shared" si="15"/>
        <v>3</v>
      </c>
    </row>
    <row r="606" spans="1:6" x14ac:dyDescent="0.3">
      <c r="A606" t="s">
        <v>1299</v>
      </c>
      <c r="B606" t="s">
        <v>51</v>
      </c>
      <c r="C606" t="s">
        <v>217</v>
      </c>
      <c r="D606" t="s">
        <v>220</v>
      </c>
      <c r="E606" t="s">
        <v>1326</v>
      </c>
      <c r="F606" s="5">
        <f t="shared" si="15"/>
        <v>3</v>
      </c>
    </row>
    <row r="607" spans="1:6" x14ac:dyDescent="0.3">
      <c r="A607" t="s">
        <v>1299</v>
      </c>
      <c r="B607" t="s">
        <v>51</v>
      </c>
      <c r="C607" t="s">
        <v>217</v>
      </c>
      <c r="D607" t="s">
        <v>220</v>
      </c>
      <c r="E607" t="s">
        <v>1327</v>
      </c>
      <c r="F607" s="5">
        <f t="shared" si="15"/>
        <v>3</v>
      </c>
    </row>
    <row r="608" spans="1:6" x14ac:dyDescent="0.3">
      <c r="A608" t="s">
        <v>1299</v>
      </c>
      <c r="B608" t="s">
        <v>51</v>
      </c>
      <c r="C608" t="s">
        <v>217</v>
      </c>
      <c r="D608" t="s">
        <v>220</v>
      </c>
      <c r="E608" t="s">
        <v>1328</v>
      </c>
      <c r="F608" s="5">
        <f t="shared" si="15"/>
        <v>3</v>
      </c>
    </row>
    <row r="609" spans="1:6" x14ac:dyDescent="0.3">
      <c r="A609" t="s">
        <v>1299</v>
      </c>
      <c r="B609" t="s">
        <v>51</v>
      </c>
      <c r="C609" t="s">
        <v>217</v>
      </c>
      <c r="D609" t="s">
        <v>220</v>
      </c>
      <c r="E609" t="s">
        <v>1329</v>
      </c>
      <c r="F609" s="5">
        <f t="shared" si="15"/>
        <v>3</v>
      </c>
    </row>
    <row r="610" spans="1:6" x14ac:dyDescent="0.3">
      <c r="A610" t="s">
        <v>1299</v>
      </c>
      <c r="B610" t="s">
        <v>51</v>
      </c>
      <c r="C610" t="s">
        <v>217</v>
      </c>
      <c r="D610" t="s">
        <v>220</v>
      </c>
      <c r="E610" t="s">
        <v>1330</v>
      </c>
      <c r="F610" s="5">
        <f t="shared" si="15"/>
        <v>3</v>
      </c>
    </row>
    <row r="611" spans="1:6" x14ac:dyDescent="0.3">
      <c r="A611" t="s">
        <v>1299</v>
      </c>
      <c r="B611" t="s">
        <v>51</v>
      </c>
      <c r="C611" t="s">
        <v>217</v>
      </c>
      <c r="D611" t="s">
        <v>220</v>
      </c>
      <c r="E611" t="s">
        <v>1331</v>
      </c>
      <c r="F611" s="5">
        <f t="shared" si="15"/>
        <v>3</v>
      </c>
    </row>
    <row r="612" spans="1:6" x14ac:dyDescent="0.3">
      <c r="A612" t="s">
        <v>1299</v>
      </c>
      <c r="B612" t="s">
        <v>51</v>
      </c>
      <c r="C612" t="s">
        <v>217</v>
      </c>
      <c r="D612" t="s">
        <v>220</v>
      </c>
      <c r="E612" t="s">
        <v>1332</v>
      </c>
      <c r="F612" s="5">
        <f t="shared" si="15"/>
        <v>3</v>
      </c>
    </row>
    <row r="613" spans="1:6" x14ac:dyDescent="0.3">
      <c r="A613" t="s">
        <v>1299</v>
      </c>
      <c r="B613" t="s">
        <v>51</v>
      </c>
      <c r="C613" t="s">
        <v>217</v>
      </c>
      <c r="D613" t="s">
        <v>220</v>
      </c>
      <c r="E613" t="s">
        <v>1135</v>
      </c>
      <c r="F613" s="5">
        <f t="shared" si="15"/>
        <v>3</v>
      </c>
    </row>
    <row r="614" spans="1:6" x14ac:dyDescent="0.3">
      <c r="A614" t="s">
        <v>1299</v>
      </c>
      <c r="B614" t="s">
        <v>51</v>
      </c>
      <c r="C614" t="s">
        <v>217</v>
      </c>
      <c r="D614" t="s">
        <v>220</v>
      </c>
      <c r="E614" t="s">
        <v>1333</v>
      </c>
      <c r="F614" s="5">
        <f t="shared" si="15"/>
        <v>3</v>
      </c>
    </row>
    <row r="615" spans="1:6" x14ac:dyDescent="0.3">
      <c r="A615" t="s">
        <v>1299</v>
      </c>
      <c r="B615" t="s">
        <v>51</v>
      </c>
      <c r="C615" t="s">
        <v>217</v>
      </c>
      <c r="D615" t="s">
        <v>220</v>
      </c>
      <c r="E615" t="s">
        <v>1221</v>
      </c>
      <c r="F615" s="5">
        <f t="shared" si="15"/>
        <v>3</v>
      </c>
    </row>
    <row r="616" spans="1:6" x14ac:dyDescent="0.3">
      <c r="A616" t="s">
        <v>1299</v>
      </c>
      <c r="B616" t="s">
        <v>51</v>
      </c>
      <c r="C616" t="s">
        <v>217</v>
      </c>
      <c r="D616" t="s">
        <v>220</v>
      </c>
      <c r="E616" t="s">
        <v>1334</v>
      </c>
      <c r="F616" s="5">
        <f t="shared" si="15"/>
        <v>3</v>
      </c>
    </row>
    <row r="617" spans="1:6" x14ac:dyDescent="0.3">
      <c r="A617" t="s">
        <v>1299</v>
      </c>
      <c r="B617" t="s">
        <v>51</v>
      </c>
      <c r="C617" t="s">
        <v>217</v>
      </c>
      <c r="D617" t="s">
        <v>220</v>
      </c>
      <c r="E617" t="s">
        <v>1335</v>
      </c>
      <c r="F617" s="5">
        <f t="shared" si="15"/>
        <v>3</v>
      </c>
    </row>
    <row r="618" spans="1:6" x14ac:dyDescent="0.3">
      <c r="A618" t="s">
        <v>1299</v>
      </c>
      <c r="B618" t="s">
        <v>51</v>
      </c>
      <c r="C618" t="s">
        <v>217</v>
      </c>
      <c r="D618" t="s">
        <v>220</v>
      </c>
      <c r="E618" t="s">
        <v>1172</v>
      </c>
      <c r="F618" s="5">
        <f t="shared" si="15"/>
        <v>3</v>
      </c>
    </row>
    <row r="619" spans="1:6" x14ac:dyDescent="0.3">
      <c r="A619" t="s">
        <v>1299</v>
      </c>
      <c r="B619" t="s">
        <v>51</v>
      </c>
      <c r="C619" t="s">
        <v>217</v>
      </c>
      <c r="D619" t="s">
        <v>220</v>
      </c>
      <c r="E619" t="s">
        <v>1336</v>
      </c>
      <c r="F619" s="5">
        <f t="shared" si="15"/>
        <v>3</v>
      </c>
    </row>
    <row r="620" spans="1:6" x14ac:dyDescent="0.3">
      <c r="A620" t="s">
        <v>1299</v>
      </c>
      <c r="B620" t="s">
        <v>51</v>
      </c>
      <c r="C620" t="s">
        <v>217</v>
      </c>
      <c r="D620" t="s">
        <v>220</v>
      </c>
      <c r="E620" t="s">
        <v>1337</v>
      </c>
      <c r="F620" s="5">
        <f t="shared" si="15"/>
        <v>3</v>
      </c>
    </row>
    <row r="621" spans="1:6" x14ac:dyDescent="0.3">
      <c r="A621" t="s">
        <v>1299</v>
      </c>
      <c r="B621" t="s">
        <v>51</v>
      </c>
      <c r="C621" t="s">
        <v>217</v>
      </c>
      <c r="D621" t="s">
        <v>220</v>
      </c>
      <c r="E621" t="s">
        <v>1338</v>
      </c>
      <c r="F621" s="5">
        <f t="shared" si="15"/>
        <v>3</v>
      </c>
    </row>
    <row r="622" spans="1:6" x14ac:dyDescent="0.3">
      <c r="A622" t="s">
        <v>1299</v>
      </c>
      <c r="B622" t="s">
        <v>51</v>
      </c>
      <c r="C622" t="s">
        <v>217</v>
      </c>
      <c r="D622" t="s">
        <v>220</v>
      </c>
      <c r="E622" t="s">
        <v>1339</v>
      </c>
      <c r="F622" s="5">
        <f t="shared" si="15"/>
        <v>3</v>
      </c>
    </row>
    <row r="623" spans="1:6" x14ac:dyDescent="0.3">
      <c r="A623" t="s">
        <v>1299</v>
      </c>
      <c r="B623" t="s">
        <v>51</v>
      </c>
      <c r="C623" t="s">
        <v>217</v>
      </c>
      <c r="D623" t="s">
        <v>220</v>
      </c>
      <c r="E623" t="s">
        <v>1340</v>
      </c>
      <c r="F623" s="5">
        <f t="shared" si="15"/>
        <v>3</v>
      </c>
    </row>
    <row r="624" spans="1:6" x14ac:dyDescent="0.3">
      <c r="A624" t="s">
        <v>1341</v>
      </c>
      <c r="B624" t="s">
        <v>51</v>
      </c>
      <c r="C624" t="s">
        <v>209</v>
      </c>
      <c r="D624" t="s">
        <v>210</v>
      </c>
      <c r="E624" t="s">
        <v>1342</v>
      </c>
      <c r="F624" s="5">
        <f t="shared" si="15"/>
        <v>3</v>
      </c>
    </row>
    <row r="625" spans="1:6" x14ac:dyDescent="0.3">
      <c r="A625" t="s">
        <v>1343</v>
      </c>
      <c r="B625" t="s">
        <v>51</v>
      </c>
      <c r="C625" t="s">
        <v>212</v>
      </c>
      <c r="D625" t="s">
        <v>213</v>
      </c>
      <c r="E625" t="s">
        <v>1342</v>
      </c>
      <c r="F625" s="5">
        <f t="shared" si="15"/>
        <v>3</v>
      </c>
    </row>
    <row r="626" spans="1:6" x14ac:dyDescent="0.3">
      <c r="A626" t="s">
        <v>1401</v>
      </c>
      <c r="B626" t="s">
        <v>51</v>
      </c>
      <c r="C626" t="s">
        <v>217</v>
      </c>
      <c r="D626" t="s">
        <v>218</v>
      </c>
      <c r="E626" t="s">
        <v>1402</v>
      </c>
      <c r="F626" s="5">
        <f t="shared" ref="F626:F653" si="16">MONTH(A626)</f>
        <v>3</v>
      </c>
    </row>
    <row r="627" spans="1:6" x14ac:dyDescent="0.3">
      <c r="A627" t="s">
        <v>1401</v>
      </c>
      <c r="B627" t="s">
        <v>51</v>
      </c>
      <c r="C627" t="s">
        <v>217</v>
      </c>
      <c r="D627" t="s">
        <v>1133</v>
      </c>
      <c r="E627" t="s">
        <v>1403</v>
      </c>
      <c r="F627" s="5">
        <f t="shared" si="16"/>
        <v>3</v>
      </c>
    </row>
    <row r="628" spans="1:6" x14ac:dyDescent="0.3">
      <c r="A628" t="s">
        <v>1401</v>
      </c>
      <c r="B628" t="s">
        <v>51</v>
      </c>
      <c r="C628" t="s">
        <v>217</v>
      </c>
      <c r="D628" t="s">
        <v>1133</v>
      </c>
      <c r="E628" t="s">
        <v>1404</v>
      </c>
      <c r="F628" s="5">
        <f t="shared" si="16"/>
        <v>3</v>
      </c>
    </row>
    <row r="629" spans="1:6" x14ac:dyDescent="0.3">
      <c r="A629" t="s">
        <v>1401</v>
      </c>
      <c r="B629" t="s">
        <v>51</v>
      </c>
      <c r="C629" t="s">
        <v>217</v>
      </c>
      <c r="D629" t="s">
        <v>1133</v>
      </c>
      <c r="E629" t="s">
        <v>1405</v>
      </c>
      <c r="F629" s="5">
        <f t="shared" si="16"/>
        <v>3</v>
      </c>
    </row>
    <row r="630" spans="1:6" x14ac:dyDescent="0.3">
      <c r="A630" t="s">
        <v>1401</v>
      </c>
      <c r="B630" t="s">
        <v>51</v>
      </c>
      <c r="C630" t="s">
        <v>217</v>
      </c>
      <c r="D630" t="s">
        <v>1133</v>
      </c>
      <c r="E630" t="s">
        <v>1406</v>
      </c>
      <c r="F630" s="5">
        <f t="shared" si="16"/>
        <v>3</v>
      </c>
    </row>
    <row r="631" spans="1:6" x14ac:dyDescent="0.3">
      <c r="A631" t="s">
        <v>1401</v>
      </c>
      <c r="B631" t="s">
        <v>51</v>
      </c>
      <c r="C631" t="s">
        <v>217</v>
      </c>
      <c r="D631" t="s">
        <v>1133</v>
      </c>
      <c r="E631" t="s">
        <v>1407</v>
      </c>
      <c r="F631" s="5">
        <f t="shared" si="16"/>
        <v>3</v>
      </c>
    </row>
    <row r="632" spans="1:6" x14ac:dyDescent="0.3">
      <c r="A632" t="s">
        <v>1401</v>
      </c>
      <c r="B632" t="s">
        <v>51</v>
      </c>
      <c r="C632" t="s">
        <v>217</v>
      </c>
      <c r="D632" t="s">
        <v>1133</v>
      </c>
      <c r="E632" t="s">
        <v>1408</v>
      </c>
      <c r="F632" s="5">
        <f t="shared" si="16"/>
        <v>3</v>
      </c>
    </row>
    <row r="633" spans="1:6" x14ac:dyDescent="0.3">
      <c r="A633" t="s">
        <v>1401</v>
      </c>
      <c r="B633" t="s">
        <v>51</v>
      </c>
      <c r="C633" t="s">
        <v>217</v>
      </c>
      <c r="D633" t="s">
        <v>1133</v>
      </c>
      <c r="E633" t="s">
        <v>1409</v>
      </c>
      <c r="F633" s="5">
        <f t="shared" si="16"/>
        <v>3</v>
      </c>
    </row>
    <row r="634" spans="1:6" x14ac:dyDescent="0.3">
      <c r="A634" t="s">
        <v>1401</v>
      </c>
      <c r="B634" t="s">
        <v>51</v>
      </c>
      <c r="C634" t="s">
        <v>217</v>
      </c>
      <c r="D634" t="s">
        <v>1133</v>
      </c>
      <c r="E634" t="s">
        <v>420</v>
      </c>
      <c r="F634" s="5">
        <f t="shared" si="16"/>
        <v>3</v>
      </c>
    </row>
    <row r="635" spans="1:6" x14ac:dyDescent="0.3">
      <c r="A635" t="s">
        <v>1401</v>
      </c>
      <c r="B635" t="s">
        <v>51</v>
      </c>
      <c r="C635" t="s">
        <v>217</v>
      </c>
      <c r="D635" t="s">
        <v>1133</v>
      </c>
      <c r="E635" t="s">
        <v>433</v>
      </c>
      <c r="F635" s="5">
        <f t="shared" si="16"/>
        <v>3</v>
      </c>
    </row>
    <row r="636" spans="1:6" x14ac:dyDescent="0.3">
      <c r="A636" t="s">
        <v>1401</v>
      </c>
      <c r="B636" t="s">
        <v>51</v>
      </c>
      <c r="C636" t="s">
        <v>217</v>
      </c>
      <c r="D636" t="s">
        <v>1133</v>
      </c>
      <c r="E636" t="s">
        <v>432</v>
      </c>
      <c r="F636" s="5">
        <f t="shared" si="16"/>
        <v>3</v>
      </c>
    </row>
    <row r="637" spans="1:6" x14ac:dyDescent="0.3">
      <c r="A637" t="s">
        <v>1401</v>
      </c>
      <c r="B637" t="s">
        <v>51</v>
      </c>
      <c r="C637" t="s">
        <v>217</v>
      </c>
      <c r="D637" t="s">
        <v>1133</v>
      </c>
      <c r="E637" t="s">
        <v>409</v>
      </c>
      <c r="F637" s="5">
        <f t="shared" si="16"/>
        <v>3</v>
      </c>
    </row>
    <row r="638" spans="1:6" x14ac:dyDescent="0.3">
      <c r="A638" t="s">
        <v>1401</v>
      </c>
      <c r="B638" t="s">
        <v>51</v>
      </c>
      <c r="C638" t="s">
        <v>217</v>
      </c>
      <c r="D638" t="s">
        <v>1133</v>
      </c>
      <c r="E638" t="s">
        <v>429</v>
      </c>
      <c r="F638" s="5">
        <f t="shared" si="16"/>
        <v>3</v>
      </c>
    </row>
    <row r="639" spans="1:6" x14ac:dyDescent="0.3">
      <c r="A639" t="s">
        <v>1401</v>
      </c>
      <c r="B639" t="s">
        <v>51</v>
      </c>
      <c r="C639" t="s">
        <v>217</v>
      </c>
      <c r="D639" t="s">
        <v>1133</v>
      </c>
      <c r="E639" t="s">
        <v>414</v>
      </c>
      <c r="F639" s="5">
        <f t="shared" si="16"/>
        <v>3</v>
      </c>
    </row>
    <row r="640" spans="1:6" x14ac:dyDescent="0.3">
      <c r="A640" t="s">
        <v>1401</v>
      </c>
      <c r="B640" t="s">
        <v>51</v>
      </c>
      <c r="C640" t="s">
        <v>217</v>
      </c>
      <c r="D640" t="s">
        <v>1133</v>
      </c>
      <c r="E640" t="s">
        <v>1410</v>
      </c>
      <c r="F640" s="5">
        <f t="shared" si="16"/>
        <v>3</v>
      </c>
    </row>
    <row r="641" spans="1:6" x14ac:dyDescent="0.3">
      <c r="A641" t="s">
        <v>1401</v>
      </c>
      <c r="B641" t="s">
        <v>51</v>
      </c>
      <c r="C641" t="s">
        <v>217</v>
      </c>
      <c r="D641" t="s">
        <v>1133</v>
      </c>
      <c r="E641" t="s">
        <v>417</v>
      </c>
      <c r="F641" s="5">
        <f t="shared" si="16"/>
        <v>3</v>
      </c>
    </row>
    <row r="642" spans="1:6" x14ac:dyDescent="0.3">
      <c r="A642" t="s">
        <v>1401</v>
      </c>
      <c r="B642" t="s">
        <v>51</v>
      </c>
      <c r="C642" t="s">
        <v>217</v>
      </c>
      <c r="D642" t="s">
        <v>1133</v>
      </c>
      <c r="E642" t="s">
        <v>1411</v>
      </c>
      <c r="F642" s="5">
        <f t="shared" si="16"/>
        <v>3</v>
      </c>
    </row>
    <row r="643" spans="1:6" x14ac:dyDescent="0.3">
      <c r="A643" t="s">
        <v>1401</v>
      </c>
      <c r="B643" t="s">
        <v>51</v>
      </c>
      <c r="C643" t="s">
        <v>217</v>
      </c>
      <c r="D643" t="s">
        <v>1133</v>
      </c>
      <c r="E643" t="s">
        <v>1412</v>
      </c>
      <c r="F643" s="5">
        <f t="shared" si="16"/>
        <v>3</v>
      </c>
    </row>
    <row r="644" spans="1:6" x14ac:dyDescent="0.3">
      <c r="A644" t="s">
        <v>1401</v>
      </c>
      <c r="B644" t="s">
        <v>51</v>
      </c>
      <c r="C644" t="s">
        <v>217</v>
      </c>
      <c r="D644" t="s">
        <v>220</v>
      </c>
      <c r="E644" t="s">
        <v>408</v>
      </c>
      <c r="F644" s="5">
        <f t="shared" si="16"/>
        <v>3</v>
      </c>
    </row>
    <row r="645" spans="1:6" x14ac:dyDescent="0.3">
      <c r="A645" t="s">
        <v>1413</v>
      </c>
      <c r="B645" t="s">
        <v>51</v>
      </c>
      <c r="C645" t="s">
        <v>209</v>
      </c>
      <c r="D645" t="s">
        <v>210</v>
      </c>
      <c r="E645" t="s">
        <v>1414</v>
      </c>
      <c r="F645" s="5">
        <f t="shared" si="16"/>
        <v>3</v>
      </c>
    </row>
    <row r="646" spans="1:6" x14ac:dyDescent="0.3">
      <c r="A646" t="s">
        <v>1415</v>
      </c>
      <c r="B646" t="s">
        <v>51</v>
      </c>
      <c r="C646" t="s">
        <v>212</v>
      </c>
      <c r="D646" t="s">
        <v>213</v>
      </c>
      <c r="E646" t="s">
        <v>1414</v>
      </c>
      <c r="F646" s="5">
        <f t="shared" si="16"/>
        <v>3</v>
      </c>
    </row>
    <row r="647" spans="1:6" x14ac:dyDescent="0.3">
      <c r="A647" t="s">
        <v>1416</v>
      </c>
      <c r="B647" t="s">
        <v>51</v>
      </c>
      <c r="C647" t="s">
        <v>209</v>
      </c>
      <c r="D647" t="s">
        <v>210</v>
      </c>
      <c r="E647" t="s">
        <v>1417</v>
      </c>
      <c r="F647" s="5">
        <f t="shared" si="16"/>
        <v>3</v>
      </c>
    </row>
    <row r="648" spans="1:6" x14ac:dyDescent="0.3">
      <c r="A648" t="s">
        <v>1418</v>
      </c>
      <c r="B648" t="s">
        <v>51</v>
      </c>
      <c r="C648" t="s">
        <v>212</v>
      </c>
      <c r="D648" t="s">
        <v>213</v>
      </c>
      <c r="E648" t="s">
        <v>1417</v>
      </c>
      <c r="F648" s="5">
        <f t="shared" si="16"/>
        <v>3</v>
      </c>
    </row>
    <row r="649" spans="1:6" x14ac:dyDescent="0.3">
      <c r="A649" t="s">
        <v>1419</v>
      </c>
      <c r="B649" t="s">
        <v>51</v>
      </c>
      <c r="C649" t="s">
        <v>209</v>
      </c>
      <c r="D649" t="s">
        <v>210</v>
      </c>
      <c r="E649" t="s">
        <v>1420</v>
      </c>
      <c r="F649" s="5">
        <f t="shared" si="16"/>
        <v>3</v>
      </c>
    </row>
    <row r="650" spans="1:6" x14ac:dyDescent="0.3">
      <c r="A650" t="s">
        <v>1421</v>
      </c>
      <c r="B650" t="s">
        <v>51</v>
      </c>
      <c r="C650" t="s">
        <v>212</v>
      </c>
      <c r="D650" t="s">
        <v>213</v>
      </c>
      <c r="E650" t="s">
        <v>1420</v>
      </c>
      <c r="F650" s="5">
        <f t="shared" si="16"/>
        <v>3</v>
      </c>
    </row>
    <row r="651" spans="1:6" x14ac:dyDescent="0.3">
      <c r="A651" t="s">
        <v>1422</v>
      </c>
      <c r="B651" t="s">
        <v>51</v>
      </c>
      <c r="C651" t="s">
        <v>209</v>
      </c>
      <c r="D651" t="s">
        <v>210</v>
      </c>
      <c r="E651" t="s">
        <v>1423</v>
      </c>
      <c r="F651" s="5">
        <f t="shared" si="16"/>
        <v>3</v>
      </c>
    </row>
    <row r="652" spans="1:6" x14ac:dyDescent="0.3">
      <c r="A652" t="s">
        <v>1424</v>
      </c>
      <c r="B652" t="s">
        <v>51</v>
      </c>
      <c r="C652" t="s">
        <v>212</v>
      </c>
      <c r="D652" t="s">
        <v>213</v>
      </c>
      <c r="E652" t="s">
        <v>1423</v>
      </c>
      <c r="F652" s="5">
        <f t="shared" si="16"/>
        <v>3</v>
      </c>
    </row>
    <row r="653" spans="1:6" x14ac:dyDescent="0.3">
      <c r="A653" t="s">
        <v>1425</v>
      </c>
      <c r="B653" t="s">
        <v>51</v>
      </c>
      <c r="C653" t="s">
        <v>209</v>
      </c>
      <c r="D653" t="s">
        <v>210</v>
      </c>
      <c r="E653" t="s">
        <v>1426</v>
      </c>
      <c r="F653" s="5">
        <f t="shared" si="16"/>
        <v>3</v>
      </c>
    </row>
    <row r="654" spans="1:6" x14ac:dyDescent="0.3">
      <c r="A654" t="s">
        <v>1427</v>
      </c>
      <c r="B654" t="s">
        <v>51</v>
      </c>
      <c r="C654" t="s">
        <v>212</v>
      </c>
      <c r="D654" t="s">
        <v>213</v>
      </c>
      <c r="E654" t="s">
        <v>1426</v>
      </c>
      <c r="F654" s="5">
        <f t="shared" ref="F654:F685" si="17">MONTH(A654)</f>
        <v>4</v>
      </c>
    </row>
    <row r="655" spans="1:6" x14ac:dyDescent="0.3">
      <c r="A655" t="s">
        <v>1428</v>
      </c>
      <c r="B655" t="s">
        <v>51</v>
      </c>
      <c r="C655" t="s">
        <v>209</v>
      </c>
      <c r="D655" t="s">
        <v>210</v>
      </c>
      <c r="E655" t="s">
        <v>1429</v>
      </c>
      <c r="F655" s="5">
        <f t="shared" si="17"/>
        <v>4</v>
      </c>
    </row>
    <row r="656" spans="1:6" x14ac:dyDescent="0.3">
      <c r="A656" t="s">
        <v>1430</v>
      </c>
      <c r="B656" t="s">
        <v>51</v>
      </c>
      <c r="C656" t="s">
        <v>212</v>
      </c>
      <c r="D656" t="s">
        <v>213</v>
      </c>
      <c r="E656" t="s">
        <v>1429</v>
      </c>
      <c r="F656" s="5">
        <f t="shared" si="17"/>
        <v>4</v>
      </c>
    </row>
    <row r="657" spans="1:6" x14ac:dyDescent="0.3">
      <c r="A657" t="s">
        <v>1431</v>
      </c>
      <c r="B657" t="s">
        <v>51</v>
      </c>
      <c r="C657" t="s">
        <v>209</v>
      </c>
      <c r="D657" t="s">
        <v>210</v>
      </c>
      <c r="E657" t="s">
        <v>1432</v>
      </c>
      <c r="F657" s="5">
        <f t="shared" si="17"/>
        <v>4</v>
      </c>
    </row>
    <row r="658" spans="1:6" x14ac:dyDescent="0.3">
      <c r="A658" t="s">
        <v>1433</v>
      </c>
      <c r="B658" t="s">
        <v>51</v>
      </c>
      <c r="C658" t="s">
        <v>212</v>
      </c>
      <c r="D658" t="s">
        <v>213</v>
      </c>
      <c r="E658" t="s">
        <v>1432</v>
      </c>
      <c r="F658" s="5">
        <f t="shared" si="17"/>
        <v>4</v>
      </c>
    </row>
    <row r="659" spans="1:6" x14ac:dyDescent="0.3">
      <c r="A659" t="s">
        <v>1434</v>
      </c>
      <c r="B659" t="s">
        <v>51</v>
      </c>
      <c r="C659" t="s">
        <v>209</v>
      </c>
      <c r="D659" t="s">
        <v>210</v>
      </c>
      <c r="E659" t="s">
        <v>1435</v>
      </c>
      <c r="F659" s="5">
        <f t="shared" si="17"/>
        <v>4</v>
      </c>
    </row>
    <row r="660" spans="1:6" x14ac:dyDescent="0.3">
      <c r="A660" t="s">
        <v>1436</v>
      </c>
      <c r="B660" t="s">
        <v>51</v>
      </c>
      <c r="C660" t="s">
        <v>212</v>
      </c>
      <c r="D660" t="s">
        <v>213</v>
      </c>
      <c r="E660" t="s">
        <v>1435</v>
      </c>
      <c r="F660" s="5">
        <f t="shared" si="17"/>
        <v>4</v>
      </c>
    </row>
    <row r="661" spans="1:6" x14ac:dyDescent="0.3">
      <c r="A661" t="s">
        <v>1437</v>
      </c>
      <c r="B661" t="s">
        <v>51</v>
      </c>
      <c r="C661" t="s">
        <v>209</v>
      </c>
      <c r="D661" t="s">
        <v>210</v>
      </c>
      <c r="E661" t="s">
        <v>1438</v>
      </c>
      <c r="F661" s="5">
        <f t="shared" si="17"/>
        <v>4</v>
      </c>
    </row>
    <row r="662" spans="1:6" x14ac:dyDescent="0.3">
      <c r="A662" t="s">
        <v>1439</v>
      </c>
      <c r="B662" t="s">
        <v>51</v>
      </c>
      <c r="C662" t="s">
        <v>212</v>
      </c>
      <c r="D662" t="s">
        <v>213</v>
      </c>
      <c r="E662" t="s">
        <v>1438</v>
      </c>
      <c r="F662" s="5">
        <f t="shared" si="17"/>
        <v>4</v>
      </c>
    </row>
    <row r="663" spans="1:6" x14ac:dyDescent="0.3">
      <c r="A663" t="s">
        <v>1440</v>
      </c>
      <c r="B663" t="s">
        <v>51</v>
      </c>
      <c r="C663" t="s">
        <v>209</v>
      </c>
      <c r="D663" t="s">
        <v>210</v>
      </c>
      <c r="E663" t="s">
        <v>1441</v>
      </c>
      <c r="F663" s="5">
        <f t="shared" si="17"/>
        <v>4</v>
      </c>
    </row>
    <row r="664" spans="1:6" x14ac:dyDescent="0.3">
      <c r="A664" t="s">
        <v>1442</v>
      </c>
      <c r="B664" t="s">
        <v>51</v>
      </c>
      <c r="C664" t="s">
        <v>212</v>
      </c>
      <c r="D664" t="s">
        <v>213</v>
      </c>
      <c r="E664" t="s">
        <v>1441</v>
      </c>
      <c r="F664" s="5">
        <f t="shared" si="17"/>
        <v>4</v>
      </c>
    </row>
    <row r="665" spans="1:6" x14ac:dyDescent="0.3">
      <c r="A665" t="s">
        <v>1443</v>
      </c>
      <c r="B665" t="s">
        <v>51</v>
      </c>
      <c r="C665" t="s">
        <v>209</v>
      </c>
      <c r="D665" t="s">
        <v>210</v>
      </c>
      <c r="E665" t="s">
        <v>1444</v>
      </c>
      <c r="F665" s="5">
        <f t="shared" si="17"/>
        <v>4</v>
      </c>
    </row>
    <row r="666" spans="1:6" x14ac:dyDescent="0.3">
      <c r="A666" t="s">
        <v>1445</v>
      </c>
      <c r="B666" t="s">
        <v>51</v>
      </c>
      <c r="C666" t="s">
        <v>212</v>
      </c>
      <c r="D666" t="s">
        <v>213</v>
      </c>
      <c r="E666" t="s">
        <v>1444</v>
      </c>
      <c r="F666" s="5">
        <f t="shared" si="17"/>
        <v>4</v>
      </c>
    </row>
    <row r="667" spans="1:6" x14ac:dyDescent="0.3">
      <c r="A667" t="s">
        <v>1446</v>
      </c>
      <c r="B667" t="s">
        <v>51</v>
      </c>
      <c r="C667" t="s">
        <v>209</v>
      </c>
      <c r="D667" t="s">
        <v>210</v>
      </c>
      <c r="E667" t="s">
        <v>1447</v>
      </c>
      <c r="F667" s="5">
        <f t="shared" si="17"/>
        <v>4</v>
      </c>
    </row>
    <row r="668" spans="1:6" x14ac:dyDescent="0.3">
      <c r="A668" t="s">
        <v>1448</v>
      </c>
      <c r="B668" t="s">
        <v>51</v>
      </c>
      <c r="C668" t="s">
        <v>212</v>
      </c>
      <c r="D668" t="s">
        <v>213</v>
      </c>
      <c r="E668" t="s">
        <v>1447</v>
      </c>
      <c r="F668" s="5">
        <f t="shared" si="17"/>
        <v>4</v>
      </c>
    </row>
    <row r="669" spans="1:6" x14ac:dyDescent="0.3">
      <c r="A669" t="s">
        <v>1449</v>
      </c>
      <c r="B669" t="s">
        <v>51</v>
      </c>
      <c r="C669" t="s">
        <v>209</v>
      </c>
      <c r="D669" t="s">
        <v>210</v>
      </c>
      <c r="E669" t="s">
        <v>1450</v>
      </c>
      <c r="F669" s="5">
        <f t="shared" si="17"/>
        <v>4</v>
      </c>
    </row>
    <row r="670" spans="1:6" x14ac:dyDescent="0.3">
      <c r="A670" t="s">
        <v>1451</v>
      </c>
      <c r="B670" t="s">
        <v>51</v>
      </c>
      <c r="C670" t="s">
        <v>212</v>
      </c>
      <c r="D670" t="s">
        <v>213</v>
      </c>
      <c r="E670" t="s">
        <v>1450</v>
      </c>
      <c r="F670" s="5">
        <f t="shared" si="17"/>
        <v>4</v>
      </c>
    </row>
    <row r="671" spans="1:6" x14ac:dyDescent="0.3">
      <c r="A671" t="s">
        <v>1452</v>
      </c>
      <c r="B671" t="s">
        <v>51</v>
      </c>
      <c r="C671" t="s">
        <v>217</v>
      </c>
      <c r="D671" t="s">
        <v>218</v>
      </c>
      <c r="E671" t="s">
        <v>1453</v>
      </c>
      <c r="F671" s="5">
        <f t="shared" si="17"/>
        <v>4</v>
      </c>
    </row>
    <row r="672" spans="1:6" x14ac:dyDescent="0.3">
      <c r="A672" t="s">
        <v>1452</v>
      </c>
      <c r="B672" t="s">
        <v>51</v>
      </c>
      <c r="C672" t="s">
        <v>217</v>
      </c>
      <c r="D672" t="s">
        <v>218</v>
      </c>
      <c r="E672" t="s">
        <v>1454</v>
      </c>
      <c r="F672" s="5">
        <f t="shared" si="17"/>
        <v>4</v>
      </c>
    </row>
    <row r="673" spans="1:6" x14ac:dyDescent="0.3">
      <c r="A673" t="s">
        <v>1452</v>
      </c>
      <c r="B673" t="s">
        <v>51</v>
      </c>
      <c r="C673" t="s">
        <v>217</v>
      </c>
      <c r="D673" t="s">
        <v>218</v>
      </c>
      <c r="E673" t="s">
        <v>1455</v>
      </c>
      <c r="F673" s="5">
        <f t="shared" si="17"/>
        <v>4</v>
      </c>
    </row>
    <row r="674" spans="1:6" x14ac:dyDescent="0.3">
      <c r="A674" t="s">
        <v>1452</v>
      </c>
      <c r="B674" t="s">
        <v>51</v>
      </c>
      <c r="C674" t="s">
        <v>217</v>
      </c>
      <c r="D674" t="s">
        <v>218</v>
      </c>
      <c r="E674" t="s">
        <v>1435</v>
      </c>
      <c r="F674" s="5">
        <f t="shared" si="17"/>
        <v>4</v>
      </c>
    </row>
    <row r="675" spans="1:6" x14ac:dyDescent="0.3">
      <c r="A675" t="s">
        <v>1452</v>
      </c>
      <c r="B675" t="s">
        <v>51</v>
      </c>
      <c r="C675" t="s">
        <v>217</v>
      </c>
      <c r="D675" t="s">
        <v>218</v>
      </c>
      <c r="E675" t="s">
        <v>1456</v>
      </c>
      <c r="F675" s="5">
        <f t="shared" si="17"/>
        <v>4</v>
      </c>
    </row>
    <row r="676" spans="1:6" x14ac:dyDescent="0.3">
      <c r="A676" t="s">
        <v>1452</v>
      </c>
      <c r="B676" t="s">
        <v>51</v>
      </c>
      <c r="C676" t="s">
        <v>217</v>
      </c>
      <c r="D676" t="s">
        <v>218</v>
      </c>
      <c r="E676" t="s">
        <v>1457</v>
      </c>
      <c r="F676" s="5">
        <f t="shared" si="17"/>
        <v>4</v>
      </c>
    </row>
    <row r="677" spans="1:6" x14ac:dyDescent="0.3">
      <c r="A677" t="s">
        <v>1452</v>
      </c>
      <c r="B677" t="s">
        <v>51</v>
      </c>
      <c r="C677" t="s">
        <v>217</v>
      </c>
      <c r="D677" t="s">
        <v>218</v>
      </c>
      <c r="E677" t="s">
        <v>1450</v>
      </c>
      <c r="F677" s="5">
        <f t="shared" si="17"/>
        <v>4</v>
      </c>
    </row>
    <row r="678" spans="1:6" x14ac:dyDescent="0.3">
      <c r="A678" t="s">
        <v>1452</v>
      </c>
      <c r="B678" t="s">
        <v>51</v>
      </c>
      <c r="C678" t="s">
        <v>217</v>
      </c>
      <c r="D678" t="s">
        <v>218</v>
      </c>
      <c r="E678" t="s">
        <v>1429</v>
      </c>
      <c r="F678" s="5">
        <f t="shared" si="17"/>
        <v>4</v>
      </c>
    </row>
    <row r="679" spans="1:6" x14ac:dyDescent="0.3">
      <c r="A679" t="s">
        <v>1452</v>
      </c>
      <c r="B679" t="s">
        <v>51</v>
      </c>
      <c r="C679" t="s">
        <v>217</v>
      </c>
      <c r="D679" t="s">
        <v>218</v>
      </c>
      <c r="E679" t="s">
        <v>1458</v>
      </c>
      <c r="F679" s="5">
        <f t="shared" si="17"/>
        <v>4</v>
      </c>
    </row>
    <row r="680" spans="1:6" x14ac:dyDescent="0.3">
      <c r="A680" t="s">
        <v>1452</v>
      </c>
      <c r="B680" t="s">
        <v>51</v>
      </c>
      <c r="C680" t="s">
        <v>217</v>
      </c>
      <c r="D680" t="s">
        <v>218</v>
      </c>
      <c r="E680" t="s">
        <v>1459</v>
      </c>
      <c r="F680" s="5">
        <f t="shared" si="17"/>
        <v>4</v>
      </c>
    </row>
    <row r="681" spans="1:6" x14ac:dyDescent="0.3">
      <c r="A681" t="s">
        <v>1452</v>
      </c>
      <c r="B681" t="s">
        <v>51</v>
      </c>
      <c r="C681" t="s">
        <v>217</v>
      </c>
      <c r="D681" t="s">
        <v>218</v>
      </c>
      <c r="E681" t="s">
        <v>1460</v>
      </c>
      <c r="F681" s="5">
        <f t="shared" si="17"/>
        <v>4</v>
      </c>
    </row>
    <row r="682" spans="1:6" x14ac:dyDescent="0.3">
      <c r="A682" t="s">
        <v>1452</v>
      </c>
      <c r="B682" t="s">
        <v>51</v>
      </c>
      <c r="C682" t="s">
        <v>217</v>
      </c>
      <c r="D682" t="s">
        <v>218</v>
      </c>
      <c r="E682" t="s">
        <v>1461</v>
      </c>
      <c r="F682" s="5">
        <f t="shared" si="17"/>
        <v>4</v>
      </c>
    </row>
    <row r="683" spans="1:6" x14ac:dyDescent="0.3">
      <c r="A683" t="s">
        <v>1452</v>
      </c>
      <c r="B683" t="s">
        <v>51</v>
      </c>
      <c r="C683" t="s">
        <v>217</v>
      </c>
      <c r="D683" t="s">
        <v>218</v>
      </c>
      <c r="E683" t="s">
        <v>1462</v>
      </c>
      <c r="F683" s="5">
        <f t="shared" si="17"/>
        <v>4</v>
      </c>
    </row>
    <row r="684" spans="1:6" x14ac:dyDescent="0.3">
      <c r="A684" t="s">
        <v>1463</v>
      </c>
      <c r="B684" t="s">
        <v>51</v>
      </c>
      <c r="C684" t="s">
        <v>217</v>
      </c>
      <c r="D684" t="s">
        <v>218</v>
      </c>
      <c r="E684" t="s">
        <v>1464</v>
      </c>
      <c r="F684" s="5">
        <f t="shared" si="17"/>
        <v>4</v>
      </c>
    </row>
    <row r="685" spans="1:6" x14ac:dyDescent="0.3">
      <c r="A685" t="s">
        <v>1463</v>
      </c>
      <c r="B685" t="s">
        <v>51</v>
      </c>
      <c r="C685" t="s">
        <v>217</v>
      </c>
      <c r="D685" t="s">
        <v>218</v>
      </c>
      <c r="E685" t="s">
        <v>1465</v>
      </c>
      <c r="F685" s="5">
        <f t="shared" si="17"/>
        <v>4</v>
      </c>
    </row>
    <row r="686" spans="1:6" x14ac:dyDescent="0.3">
      <c r="A686" t="s">
        <v>1463</v>
      </c>
      <c r="B686" t="s">
        <v>51</v>
      </c>
      <c r="C686" t="s">
        <v>217</v>
      </c>
      <c r="D686" t="s">
        <v>218</v>
      </c>
      <c r="E686" t="s">
        <v>1466</v>
      </c>
      <c r="F686" s="5">
        <f t="shared" ref="F686:F713" si="18">MONTH(A686)</f>
        <v>4</v>
      </c>
    </row>
    <row r="687" spans="1:6" x14ac:dyDescent="0.3">
      <c r="A687" t="s">
        <v>1463</v>
      </c>
      <c r="B687" t="s">
        <v>51</v>
      </c>
      <c r="C687" t="s">
        <v>217</v>
      </c>
      <c r="D687" t="s">
        <v>218</v>
      </c>
      <c r="E687" t="s">
        <v>1467</v>
      </c>
      <c r="F687" s="5">
        <f t="shared" si="18"/>
        <v>4</v>
      </c>
    </row>
    <row r="688" spans="1:6" x14ac:dyDescent="0.3">
      <c r="A688" t="s">
        <v>1463</v>
      </c>
      <c r="B688" t="s">
        <v>51</v>
      </c>
      <c r="C688" t="s">
        <v>217</v>
      </c>
      <c r="D688" t="s">
        <v>218</v>
      </c>
      <c r="E688" t="s">
        <v>1468</v>
      </c>
      <c r="F688" s="5">
        <f t="shared" si="18"/>
        <v>4</v>
      </c>
    </row>
    <row r="689" spans="1:6" x14ac:dyDescent="0.3">
      <c r="A689" t="s">
        <v>1463</v>
      </c>
      <c r="B689" t="s">
        <v>51</v>
      </c>
      <c r="C689" t="s">
        <v>217</v>
      </c>
      <c r="D689" t="s">
        <v>218</v>
      </c>
      <c r="E689" t="s">
        <v>1447</v>
      </c>
      <c r="F689" s="5">
        <f t="shared" si="18"/>
        <v>4</v>
      </c>
    </row>
    <row r="690" spans="1:6" x14ac:dyDescent="0.3">
      <c r="A690" t="s">
        <v>1463</v>
      </c>
      <c r="B690" t="s">
        <v>51</v>
      </c>
      <c r="C690" t="s">
        <v>217</v>
      </c>
      <c r="D690" t="s">
        <v>218</v>
      </c>
      <c r="E690" t="s">
        <v>1469</v>
      </c>
      <c r="F690" s="5">
        <f t="shared" si="18"/>
        <v>4</v>
      </c>
    </row>
    <row r="691" spans="1:6" x14ac:dyDescent="0.3">
      <c r="A691" t="s">
        <v>1463</v>
      </c>
      <c r="B691" t="s">
        <v>51</v>
      </c>
      <c r="C691" t="s">
        <v>217</v>
      </c>
      <c r="D691" t="s">
        <v>218</v>
      </c>
      <c r="E691" t="s">
        <v>1432</v>
      </c>
      <c r="F691" s="5">
        <f t="shared" si="18"/>
        <v>4</v>
      </c>
    </row>
    <row r="692" spans="1:6" x14ac:dyDescent="0.3">
      <c r="A692" t="s">
        <v>1463</v>
      </c>
      <c r="B692" t="s">
        <v>51</v>
      </c>
      <c r="C692" t="s">
        <v>217</v>
      </c>
      <c r="D692" t="s">
        <v>218</v>
      </c>
      <c r="E692" t="s">
        <v>1470</v>
      </c>
      <c r="F692" s="5">
        <f t="shared" si="18"/>
        <v>4</v>
      </c>
    </row>
    <row r="693" spans="1:6" x14ac:dyDescent="0.3">
      <c r="A693" t="s">
        <v>1463</v>
      </c>
      <c r="B693" t="s">
        <v>51</v>
      </c>
      <c r="C693" t="s">
        <v>217</v>
      </c>
      <c r="D693" t="s">
        <v>218</v>
      </c>
      <c r="E693" t="s">
        <v>1438</v>
      </c>
      <c r="F693" s="5">
        <f t="shared" si="18"/>
        <v>4</v>
      </c>
    </row>
    <row r="694" spans="1:6" x14ac:dyDescent="0.3">
      <c r="A694" t="s">
        <v>1463</v>
      </c>
      <c r="B694" t="s">
        <v>51</v>
      </c>
      <c r="C694" t="s">
        <v>217</v>
      </c>
      <c r="D694" t="s">
        <v>218</v>
      </c>
      <c r="E694" t="s">
        <v>1471</v>
      </c>
      <c r="F694" s="5">
        <f t="shared" si="18"/>
        <v>4</v>
      </c>
    </row>
    <row r="695" spans="1:6" x14ac:dyDescent="0.3">
      <c r="A695" t="s">
        <v>1463</v>
      </c>
      <c r="B695" t="s">
        <v>51</v>
      </c>
      <c r="C695" t="s">
        <v>217</v>
      </c>
      <c r="D695" t="s">
        <v>218</v>
      </c>
      <c r="E695" t="s">
        <v>1444</v>
      </c>
      <c r="F695" s="5">
        <f t="shared" si="18"/>
        <v>4</v>
      </c>
    </row>
    <row r="696" spans="1:6" x14ac:dyDescent="0.3">
      <c r="A696" t="s">
        <v>1463</v>
      </c>
      <c r="B696" t="s">
        <v>51</v>
      </c>
      <c r="C696" t="s">
        <v>217</v>
      </c>
      <c r="D696" t="s">
        <v>218</v>
      </c>
      <c r="E696" t="s">
        <v>1441</v>
      </c>
      <c r="F696" s="5">
        <f t="shared" si="18"/>
        <v>4</v>
      </c>
    </row>
    <row r="697" spans="1:6" x14ac:dyDescent="0.3">
      <c r="A697" t="s">
        <v>1463</v>
      </c>
      <c r="B697" t="s">
        <v>51</v>
      </c>
      <c r="C697" t="s">
        <v>217</v>
      </c>
      <c r="D697" t="s">
        <v>218</v>
      </c>
      <c r="E697" t="s">
        <v>1472</v>
      </c>
      <c r="F697" s="5">
        <f t="shared" si="18"/>
        <v>4</v>
      </c>
    </row>
    <row r="698" spans="1:6" x14ac:dyDescent="0.3">
      <c r="A698" t="s">
        <v>1463</v>
      </c>
      <c r="B698" t="s">
        <v>51</v>
      </c>
      <c r="C698" t="s">
        <v>217</v>
      </c>
      <c r="D698" t="s">
        <v>218</v>
      </c>
      <c r="E698" t="s">
        <v>1473</v>
      </c>
      <c r="F698" s="5">
        <f t="shared" si="18"/>
        <v>4</v>
      </c>
    </row>
    <row r="699" spans="1:6" x14ac:dyDescent="0.3">
      <c r="A699" t="s">
        <v>1463</v>
      </c>
      <c r="B699" t="s">
        <v>51</v>
      </c>
      <c r="C699" t="s">
        <v>217</v>
      </c>
      <c r="D699" t="s">
        <v>218</v>
      </c>
      <c r="E699" t="s">
        <v>1426</v>
      </c>
      <c r="F699" s="5">
        <f t="shared" si="18"/>
        <v>4</v>
      </c>
    </row>
    <row r="700" spans="1:6" x14ac:dyDescent="0.3">
      <c r="A700" t="s">
        <v>1463</v>
      </c>
      <c r="B700" t="s">
        <v>51</v>
      </c>
      <c r="C700" t="s">
        <v>217</v>
      </c>
      <c r="D700" t="s">
        <v>218</v>
      </c>
      <c r="E700" t="s">
        <v>1474</v>
      </c>
      <c r="F700" s="5">
        <f t="shared" si="18"/>
        <v>4</v>
      </c>
    </row>
    <row r="701" spans="1:6" x14ac:dyDescent="0.3">
      <c r="A701" t="s">
        <v>1463</v>
      </c>
      <c r="B701" t="s">
        <v>51</v>
      </c>
      <c r="C701" t="s">
        <v>217</v>
      </c>
      <c r="D701" t="s">
        <v>218</v>
      </c>
      <c r="E701" t="s">
        <v>1420</v>
      </c>
      <c r="F701" s="5">
        <f t="shared" si="18"/>
        <v>4</v>
      </c>
    </row>
    <row r="702" spans="1:6" x14ac:dyDescent="0.3">
      <c r="A702" t="s">
        <v>1463</v>
      </c>
      <c r="B702" t="s">
        <v>51</v>
      </c>
      <c r="C702" t="s">
        <v>217</v>
      </c>
      <c r="D702" t="s">
        <v>218</v>
      </c>
      <c r="E702" t="s">
        <v>1417</v>
      </c>
      <c r="F702" s="5">
        <f t="shared" si="18"/>
        <v>4</v>
      </c>
    </row>
    <row r="703" spans="1:6" x14ac:dyDescent="0.3">
      <c r="A703" t="s">
        <v>1463</v>
      </c>
      <c r="B703" t="s">
        <v>51</v>
      </c>
      <c r="C703" t="s">
        <v>217</v>
      </c>
      <c r="D703" t="s">
        <v>218</v>
      </c>
      <c r="E703" t="s">
        <v>1475</v>
      </c>
      <c r="F703" s="5">
        <f t="shared" si="18"/>
        <v>4</v>
      </c>
    </row>
    <row r="704" spans="1:6" x14ac:dyDescent="0.3">
      <c r="A704" t="s">
        <v>1476</v>
      </c>
      <c r="B704" t="s">
        <v>51</v>
      </c>
      <c r="C704" t="s">
        <v>217</v>
      </c>
      <c r="D704" t="s">
        <v>218</v>
      </c>
      <c r="E704" t="s">
        <v>1414</v>
      </c>
      <c r="F704" s="5">
        <f t="shared" si="18"/>
        <v>4</v>
      </c>
    </row>
    <row r="705" spans="1:6" x14ac:dyDescent="0.3">
      <c r="A705" t="s">
        <v>1477</v>
      </c>
      <c r="B705" t="s">
        <v>51</v>
      </c>
      <c r="C705" t="s">
        <v>217</v>
      </c>
      <c r="D705" t="s">
        <v>218</v>
      </c>
      <c r="E705" t="s">
        <v>1478</v>
      </c>
      <c r="F705" s="5">
        <f t="shared" si="18"/>
        <v>4</v>
      </c>
    </row>
    <row r="706" spans="1:6" x14ac:dyDescent="0.3">
      <c r="A706" t="s">
        <v>1479</v>
      </c>
      <c r="B706" t="s">
        <v>51</v>
      </c>
      <c r="C706" t="s">
        <v>217</v>
      </c>
      <c r="D706" t="s">
        <v>218</v>
      </c>
      <c r="E706" t="s">
        <v>1480</v>
      </c>
      <c r="F706" s="5">
        <f t="shared" si="18"/>
        <v>4</v>
      </c>
    </row>
    <row r="707" spans="1:6" x14ac:dyDescent="0.3">
      <c r="A707" t="s">
        <v>1481</v>
      </c>
      <c r="B707" t="s">
        <v>51</v>
      </c>
      <c r="C707" t="s">
        <v>217</v>
      </c>
      <c r="D707" t="s">
        <v>218</v>
      </c>
      <c r="E707" t="s">
        <v>1482</v>
      </c>
      <c r="F707" s="5">
        <f t="shared" si="18"/>
        <v>4</v>
      </c>
    </row>
    <row r="708" spans="1:6" x14ac:dyDescent="0.3">
      <c r="A708" t="s">
        <v>1483</v>
      </c>
      <c r="B708" t="s">
        <v>51</v>
      </c>
      <c r="C708" t="s">
        <v>217</v>
      </c>
      <c r="D708" t="s">
        <v>218</v>
      </c>
      <c r="E708" t="s">
        <v>1484</v>
      </c>
      <c r="F708" s="5">
        <f t="shared" si="18"/>
        <v>4</v>
      </c>
    </row>
    <row r="709" spans="1:6" x14ac:dyDescent="0.3">
      <c r="A709" t="s">
        <v>1485</v>
      </c>
      <c r="B709" t="s">
        <v>51</v>
      </c>
      <c r="C709" t="s">
        <v>217</v>
      </c>
      <c r="D709" t="s">
        <v>218</v>
      </c>
      <c r="E709" t="s">
        <v>1486</v>
      </c>
      <c r="F709" s="5">
        <f t="shared" si="18"/>
        <v>4</v>
      </c>
    </row>
    <row r="710" spans="1:6" x14ac:dyDescent="0.3">
      <c r="A710" t="s">
        <v>1487</v>
      </c>
      <c r="B710" t="s">
        <v>51</v>
      </c>
      <c r="C710" t="s">
        <v>217</v>
      </c>
      <c r="D710" t="s">
        <v>218</v>
      </c>
      <c r="E710" t="s">
        <v>1488</v>
      </c>
      <c r="F710" s="5">
        <f t="shared" si="18"/>
        <v>4</v>
      </c>
    </row>
    <row r="711" spans="1:6" x14ac:dyDescent="0.3">
      <c r="A711" t="s">
        <v>1489</v>
      </c>
      <c r="B711" t="s">
        <v>51</v>
      </c>
      <c r="C711" t="s">
        <v>217</v>
      </c>
      <c r="D711" t="s">
        <v>218</v>
      </c>
      <c r="E711" t="s">
        <v>1490</v>
      </c>
      <c r="F711" s="5">
        <f t="shared" si="18"/>
        <v>4</v>
      </c>
    </row>
    <row r="712" spans="1:6" x14ac:dyDescent="0.3">
      <c r="A712" t="s">
        <v>1491</v>
      </c>
      <c r="B712" t="s">
        <v>51</v>
      </c>
      <c r="C712" t="s">
        <v>217</v>
      </c>
      <c r="D712" t="s">
        <v>218</v>
      </c>
      <c r="E712" t="s">
        <v>1492</v>
      </c>
      <c r="F712" s="5">
        <f t="shared" si="18"/>
        <v>4</v>
      </c>
    </row>
    <row r="713" spans="1:6" x14ac:dyDescent="0.3">
      <c r="A713" t="s">
        <v>1493</v>
      </c>
      <c r="B713" t="s">
        <v>51</v>
      </c>
      <c r="C713" t="s">
        <v>217</v>
      </c>
      <c r="D713" t="s">
        <v>218</v>
      </c>
      <c r="E713" t="s">
        <v>1423</v>
      </c>
      <c r="F713" s="5">
        <f t="shared" si="18"/>
        <v>4</v>
      </c>
    </row>
    <row r="714" spans="1:6" x14ac:dyDescent="0.3">
      <c r="A714" t="s">
        <v>1545</v>
      </c>
      <c r="B714" t="s">
        <v>51</v>
      </c>
      <c r="C714" t="s">
        <v>209</v>
      </c>
      <c r="D714" t="s">
        <v>210</v>
      </c>
      <c r="E714" t="s">
        <v>1546</v>
      </c>
      <c r="F714" s="5">
        <f t="shared" ref="F714:F745" si="19">MONTH(A714)</f>
        <v>4</v>
      </c>
    </row>
    <row r="715" spans="1:6" x14ac:dyDescent="0.3">
      <c r="A715" t="s">
        <v>1547</v>
      </c>
      <c r="B715" t="s">
        <v>51</v>
      </c>
      <c r="C715" t="s">
        <v>212</v>
      </c>
      <c r="D715" t="s">
        <v>213</v>
      </c>
      <c r="E715" t="s">
        <v>1546</v>
      </c>
      <c r="F715" s="5">
        <f t="shared" si="19"/>
        <v>4</v>
      </c>
    </row>
    <row r="716" spans="1:6" x14ac:dyDescent="0.3">
      <c r="A716" t="s">
        <v>1548</v>
      </c>
      <c r="B716" t="s">
        <v>51</v>
      </c>
      <c r="C716" t="s">
        <v>209</v>
      </c>
      <c r="D716" t="s">
        <v>210</v>
      </c>
      <c r="E716" t="s">
        <v>1549</v>
      </c>
      <c r="F716" s="5">
        <f t="shared" si="19"/>
        <v>4</v>
      </c>
    </row>
    <row r="717" spans="1:6" x14ac:dyDescent="0.3">
      <c r="A717" t="s">
        <v>1550</v>
      </c>
      <c r="B717" t="s">
        <v>51</v>
      </c>
      <c r="C717" t="s">
        <v>212</v>
      </c>
      <c r="D717" t="s">
        <v>213</v>
      </c>
      <c r="E717" t="s">
        <v>1549</v>
      </c>
      <c r="F717" s="5">
        <f t="shared" si="19"/>
        <v>4</v>
      </c>
    </row>
    <row r="718" spans="1:6" x14ac:dyDescent="0.3">
      <c r="A718" t="s">
        <v>1551</v>
      </c>
      <c r="B718" t="s">
        <v>51</v>
      </c>
      <c r="C718" t="s">
        <v>209</v>
      </c>
      <c r="D718" t="s">
        <v>210</v>
      </c>
      <c r="E718" t="s">
        <v>1552</v>
      </c>
      <c r="F718" s="5">
        <f t="shared" si="19"/>
        <v>4</v>
      </c>
    </row>
    <row r="719" spans="1:6" x14ac:dyDescent="0.3">
      <c r="A719" t="s">
        <v>1553</v>
      </c>
      <c r="B719" t="s">
        <v>51</v>
      </c>
      <c r="C719" t="s">
        <v>212</v>
      </c>
      <c r="D719" t="s">
        <v>213</v>
      </c>
      <c r="E719" t="s">
        <v>1552</v>
      </c>
      <c r="F719" s="5">
        <f t="shared" si="19"/>
        <v>4</v>
      </c>
    </row>
    <row r="720" spans="1:6" x14ac:dyDescent="0.3">
      <c r="A720" t="s">
        <v>1554</v>
      </c>
      <c r="B720" t="s">
        <v>51</v>
      </c>
      <c r="C720" t="s">
        <v>209</v>
      </c>
      <c r="D720" t="s">
        <v>210</v>
      </c>
      <c r="E720" t="s">
        <v>1555</v>
      </c>
      <c r="F720" s="5">
        <f t="shared" si="19"/>
        <v>4</v>
      </c>
    </row>
    <row r="721" spans="1:6" x14ac:dyDescent="0.3">
      <c r="A721" t="s">
        <v>1556</v>
      </c>
      <c r="B721" t="s">
        <v>51</v>
      </c>
      <c r="C721" t="s">
        <v>212</v>
      </c>
      <c r="D721" t="s">
        <v>213</v>
      </c>
      <c r="E721" t="s">
        <v>1555</v>
      </c>
      <c r="F721" s="5">
        <f t="shared" si="19"/>
        <v>4</v>
      </c>
    </row>
    <row r="722" spans="1:6" x14ac:dyDescent="0.3">
      <c r="A722" t="s">
        <v>1557</v>
      </c>
      <c r="B722" t="s">
        <v>51</v>
      </c>
      <c r="C722" t="s">
        <v>209</v>
      </c>
      <c r="D722" t="s">
        <v>210</v>
      </c>
      <c r="E722" t="s">
        <v>1558</v>
      </c>
      <c r="F722" s="5">
        <f t="shared" si="19"/>
        <v>4</v>
      </c>
    </row>
    <row r="723" spans="1:6" x14ac:dyDescent="0.3">
      <c r="A723" t="s">
        <v>1559</v>
      </c>
      <c r="B723" t="s">
        <v>51</v>
      </c>
      <c r="C723" t="s">
        <v>212</v>
      </c>
      <c r="D723" t="s">
        <v>213</v>
      </c>
      <c r="E723" t="s">
        <v>1558</v>
      </c>
      <c r="F723" s="5">
        <f t="shared" si="19"/>
        <v>4</v>
      </c>
    </row>
    <row r="724" spans="1:6" x14ac:dyDescent="0.3">
      <c r="A724" t="s">
        <v>1560</v>
      </c>
      <c r="B724" t="s">
        <v>51</v>
      </c>
      <c r="C724" t="s">
        <v>209</v>
      </c>
      <c r="D724" t="s">
        <v>210</v>
      </c>
      <c r="E724" t="s">
        <v>1561</v>
      </c>
      <c r="F724" s="5">
        <f t="shared" si="19"/>
        <v>4</v>
      </c>
    </row>
    <row r="725" spans="1:6" x14ac:dyDescent="0.3">
      <c r="A725" t="s">
        <v>1562</v>
      </c>
      <c r="B725" t="s">
        <v>51</v>
      </c>
      <c r="C725" t="s">
        <v>212</v>
      </c>
      <c r="D725" t="s">
        <v>213</v>
      </c>
      <c r="E725" t="s">
        <v>1561</v>
      </c>
      <c r="F725" s="5">
        <f t="shared" si="19"/>
        <v>4</v>
      </c>
    </row>
    <row r="726" spans="1:6" x14ac:dyDescent="0.3">
      <c r="A726" t="s">
        <v>1563</v>
      </c>
      <c r="B726" t="s">
        <v>51</v>
      </c>
      <c r="C726" t="s">
        <v>209</v>
      </c>
      <c r="D726" t="s">
        <v>210</v>
      </c>
      <c r="E726" t="s">
        <v>1564</v>
      </c>
      <c r="F726" s="5">
        <f t="shared" si="19"/>
        <v>4</v>
      </c>
    </row>
    <row r="727" spans="1:6" x14ac:dyDescent="0.3">
      <c r="A727" t="s">
        <v>1565</v>
      </c>
      <c r="B727" t="s">
        <v>51</v>
      </c>
      <c r="C727" t="s">
        <v>212</v>
      </c>
      <c r="D727" t="s">
        <v>213</v>
      </c>
      <c r="E727" t="s">
        <v>1564</v>
      </c>
      <c r="F727" s="5">
        <f t="shared" si="19"/>
        <v>4</v>
      </c>
    </row>
    <row r="728" spans="1:6" x14ac:dyDescent="0.3">
      <c r="A728" t="s">
        <v>1566</v>
      </c>
      <c r="B728" t="s">
        <v>51</v>
      </c>
      <c r="C728" t="s">
        <v>209</v>
      </c>
      <c r="D728" t="s">
        <v>210</v>
      </c>
      <c r="E728" t="s">
        <v>1567</v>
      </c>
      <c r="F728" s="5">
        <f t="shared" si="19"/>
        <v>4</v>
      </c>
    </row>
    <row r="729" spans="1:6" x14ac:dyDescent="0.3">
      <c r="A729" t="s">
        <v>1568</v>
      </c>
      <c r="B729" t="s">
        <v>51</v>
      </c>
      <c r="C729" t="s">
        <v>212</v>
      </c>
      <c r="D729" t="s">
        <v>213</v>
      </c>
      <c r="E729" t="s">
        <v>1567</v>
      </c>
      <c r="F729" s="5">
        <f t="shared" si="19"/>
        <v>4</v>
      </c>
    </row>
    <row r="730" spans="1:6" x14ac:dyDescent="0.3">
      <c r="A730" t="s">
        <v>1569</v>
      </c>
      <c r="B730" t="s">
        <v>51</v>
      </c>
      <c r="C730" t="s">
        <v>209</v>
      </c>
      <c r="D730" t="s">
        <v>210</v>
      </c>
      <c r="E730" t="s">
        <v>1570</v>
      </c>
      <c r="F730" s="5">
        <f t="shared" si="19"/>
        <v>4</v>
      </c>
    </row>
    <row r="731" spans="1:6" x14ac:dyDescent="0.3">
      <c r="A731" t="s">
        <v>1571</v>
      </c>
      <c r="B731" t="s">
        <v>51</v>
      </c>
      <c r="C731" t="s">
        <v>212</v>
      </c>
      <c r="D731" t="s">
        <v>213</v>
      </c>
      <c r="E731" t="s">
        <v>1570</v>
      </c>
      <c r="F731" s="5">
        <f t="shared" si="19"/>
        <v>4</v>
      </c>
    </row>
    <row r="732" spans="1:6" x14ac:dyDescent="0.3">
      <c r="A732" t="s">
        <v>1572</v>
      </c>
      <c r="B732" t="s">
        <v>51</v>
      </c>
      <c r="C732" t="s">
        <v>209</v>
      </c>
      <c r="D732" t="s">
        <v>210</v>
      </c>
      <c r="E732" t="s">
        <v>1573</v>
      </c>
      <c r="F732" s="5">
        <f t="shared" si="19"/>
        <v>4</v>
      </c>
    </row>
    <row r="733" spans="1:6" x14ac:dyDescent="0.3">
      <c r="A733" t="s">
        <v>1574</v>
      </c>
      <c r="B733" t="s">
        <v>51</v>
      </c>
      <c r="C733" t="s">
        <v>212</v>
      </c>
      <c r="D733" t="s">
        <v>213</v>
      </c>
      <c r="E733" t="s">
        <v>1573</v>
      </c>
      <c r="F733" s="5">
        <f t="shared" si="19"/>
        <v>4</v>
      </c>
    </row>
    <row r="734" spans="1:6" x14ac:dyDescent="0.3">
      <c r="A734" t="s">
        <v>1575</v>
      </c>
      <c r="B734" t="s">
        <v>51</v>
      </c>
      <c r="C734" t="s">
        <v>209</v>
      </c>
      <c r="D734" t="s">
        <v>210</v>
      </c>
      <c r="E734" t="s">
        <v>1576</v>
      </c>
      <c r="F734" s="5">
        <f t="shared" si="19"/>
        <v>4</v>
      </c>
    </row>
    <row r="735" spans="1:6" x14ac:dyDescent="0.3">
      <c r="A735" t="s">
        <v>1577</v>
      </c>
      <c r="B735" t="s">
        <v>51</v>
      </c>
      <c r="C735" t="s">
        <v>212</v>
      </c>
      <c r="D735" t="s">
        <v>213</v>
      </c>
      <c r="E735" t="s">
        <v>1576</v>
      </c>
      <c r="F735" s="5">
        <f t="shared" si="19"/>
        <v>4</v>
      </c>
    </row>
    <row r="736" spans="1:6" x14ac:dyDescent="0.3">
      <c r="A736" t="s">
        <v>1578</v>
      </c>
      <c r="B736" t="s">
        <v>51</v>
      </c>
      <c r="C736" t="s">
        <v>209</v>
      </c>
      <c r="D736" t="s">
        <v>210</v>
      </c>
      <c r="E736" t="s">
        <v>1579</v>
      </c>
      <c r="F736" s="5">
        <f t="shared" si="19"/>
        <v>4</v>
      </c>
    </row>
    <row r="737" spans="1:6" x14ac:dyDescent="0.3">
      <c r="A737" t="s">
        <v>1580</v>
      </c>
      <c r="B737" t="s">
        <v>51</v>
      </c>
      <c r="C737" t="s">
        <v>212</v>
      </c>
      <c r="D737" t="s">
        <v>213</v>
      </c>
      <c r="E737" t="s">
        <v>1579</v>
      </c>
      <c r="F737" s="5">
        <f t="shared" si="19"/>
        <v>4</v>
      </c>
    </row>
    <row r="738" spans="1:6" x14ac:dyDescent="0.3">
      <c r="A738" t="s">
        <v>1581</v>
      </c>
      <c r="B738" t="s">
        <v>51</v>
      </c>
      <c r="C738" t="s">
        <v>209</v>
      </c>
      <c r="D738" t="s">
        <v>210</v>
      </c>
      <c r="E738" t="s">
        <v>1582</v>
      </c>
      <c r="F738" s="5">
        <f t="shared" si="19"/>
        <v>4</v>
      </c>
    </row>
    <row r="739" spans="1:6" x14ac:dyDescent="0.3">
      <c r="A739" t="s">
        <v>1583</v>
      </c>
      <c r="B739" t="s">
        <v>51</v>
      </c>
      <c r="C739" t="s">
        <v>212</v>
      </c>
      <c r="D739" t="s">
        <v>213</v>
      </c>
      <c r="E739" t="s">
        <v>1582</v>
      </c>
      <c r="F739" s="5">
        <f t="shared" si="19"/>
        <v>4</v>
      </c>
    </row>
    <row r="740" spans="1:6" x14ac:dyDescent="0.3">
      <c r="A740" t="s">
        <v>1584</v>
      </c>
      <c r="B740" t="s">
        <v>51</v>
      </c>
      <c r="C740" t="s">
        <v>209</v>
      </c>
      <c r="D740" t="s">
        <v>210</v>
      </c>
      <c r="E740" t="s">
        <v>1585</v>
      </c>
      <c r="F740" s="5">
        <f t="shared" si="19"/>
        <v>4</v>
      </c>
    </row>
    <row r="741" spans="1:6" x14ac:dyDescent="0.3">
      <c r="A741" t="s">
        <v>1586</v>
      </c>
      <c r="B741" t="s">
        <v>51</v>
      </c>
      <c r="C741" t="s">
        <v>212</v>
      </c>
      <c r="D741" t="s">
        <v>213</v>
      </c>
      <c r="E741" t="s">
        <v>1585</v>
      </c>
      <c r="F741" s="5">
        <f t="shared" si="19"/>
        <v>4</v>
      </c>
    </row>
    <row r="742" spans="1:6" x14ac:dyDescent="0.3">
      <c r="A742" t="s">
        <v>1587</v>
      </c>
      <c r="B742" t="s">
        <v>51</v>
      </c>
      <c r="C742" t="s">
        <v>209</v>
      </c>
      <c r="D742" t="s">
        <v>210</v>
      </c>
      <c r="E742" t="s">
        <v>1588</v>
      </c>
      <c r="F742" s="5">
        <f t="shared" si="19"/>
        <v>4</v>
      </c>
    </row>
    <row r="743" spans="1:6" x14ac:dyDescent="0.3">
      <c r="A743" t="s">
        <v>1589</v>
      </c>
      <c r="B743" t="s">
        <v>51</v>
      </c>
      <c r="C743" t="s">
        <v>212</v>
      </c>
      <c r="D743" t="s">
        <v>213</v>
      </c>
      <c r="E743" t="s">
        <v>1588</v>
      </c>
      <c r="F743" s="5">
        <f t="shared" si="19"/>
        <v>4</v>
      </c>
    </row>
    <row r="744" spans="1:6" x14ac:dyDescent="0.3">
      <c r="A744" t="s">
        <v>1590</v>
      </c>
      <c r="B744" t="s">
        <v>51</v>
      </c>
      <c r="C744" t="s">
        <v>209</v>
      </c>
      <c r="D744" t="s">
        <v>210</v>
      </c>
      <c r="E744" t="s">
        <v>1591</v>
      </c>
      <c r="F744" s="5">
        <f t="shared" si="19"/>
        <v>4</v>
      </c>
    </row>
    <row r="745" spans="1:6" x14ac:dyDescent="0.3">
      <c r="A745" t="s">
        <v>1592</v>
      </c>
      <c r="B745" t="s">
        <v>51</v>
      </c>
      <c r="C745" t="s">
        <v>212</v>
      </c>
      <c r="D745" t="s">
        <v>213</v>
      </c>
      <c r="E745" t="s">
        <v>1591</v>
      </c>
      <c r="F745" s="5">
        <f t="shared" si="19"/>
        <v>4</v>
      </c>
    </row>
    <row r="746" spans="1:6" x14ac:dyDescent="0.3">
      <c r="A746" t="s">
        <v>1593</v>
      </c>
      <c r="B746" t="s">
        <v>51</v>
      </c>
      <c r="C746" t="s">
        <v>209</v>
      </c>
      <c r="D746" t="s">
        <v>210</v>
      </c>
      <c r="E746" t="s">
        <v>1594</v>
      </c>
      <c r="F746" s="5">
        <f t="shared" ref="F746:F777" si="20">MONTH(A746)</f>
        <v>4</v>
      </c>
    </row>
    <row r="747" spans="1:6" x14ac:dyDescent="0.3">
      <c r="A747" t="s">
        <v>1595</v>
      </c>
      <c r="B747" t="s">
        <v>51</v>
      </c>
      <c r="C747" t="s">
        <v>212</v>
      </c>
      <c r="D747" t="s">
        <v>213</v>
      </c>
      <c r="E747" t="s">
        <v>1594</v>
      </c>
      <c r="F747" s="5">
        <f t="shared" si="20"/>
        <v>4</v>
      </c>
    </row>
    <row r="748" spans="1:6" x14ac:dyDescent="0.3">
      <c r="A748" t="s">
        <v>1596</v>
      </c>
      <c r="B748" t="s">
        <v>51</v>
      </c>
      <c r="C748" t="s">
        <v>209</v>
      </c>
      <c r="D748" t="s">
        <v>210</v>
      </c>
      <c r="E748" t="s">
        <v>1597</v>
      </c>
      <c r="F748" s="5">
        <f t="shared" si="20"/>
        <v>4</v>
      </c>
    </row>
    <row r="749" spans="1:6" x14ac:dyDescent="0.3">
      <c r="A749" t="s">
        <v>1598</v>
      </c>
      <c r="B749" t="s">
        <v>51</v>
      </c>
      <c r="C749" t="s">
        <v>212</v>
      </c>
      <c r="D749" t="s">
        <v>213</v>
      </c>
      <c r="E749" t="s">
        <v>1597</v>
      </c>
      <c r="F749" s="5">
        <f t="shared" si="20"/>
        <v>4</v>
      </c>
    </row>
    <row r="750" spans="1:6" x14ac:dyDescent="0.3">
      <c r="A750" t="s">
        <v>1599</v>
      </c>
      <c r="B750" t="s">
        <v>51</v>
      </c>
      <c r="C750" t="s">
        <v>209</v>
      </c>
      <c r="D750" t="s">
        <v>210</v>
      </c>
      <c r="E750" t="s">
        <v>1600</v>
      </c>
      <c r="F750" s="5">
        <f t="shared" si="20"/>
        <v>4</v>
      </c>
    </row>
    <row r="751" spans="1:6" x14ac:dyDescent="0.3">
      <c r="A751" t="s">
        <v>1601</v>
      </c>
      <c r="B751" t="s">
        <v>51</v>
      </c>
      <c r="C751" t="s">
        <v>212</v>
      </c>
      <c r="D751" t="s">
        <v>213</v>
      </c>
      <c r="E751" t="s">
        <v>1600</v>
      </c>
      <c r="F751" s="5">
        <f t="shared" si="20"/>
        <v>4</v>
      </c>
    </row>
    <row r="752" spans="1:6" x14ac:dyDescent="0.3">
      <c r="A752" t="s">
        <v>1602</v>
      </c>
      <c r="B752" t="s">
        <v>51</v>
      </c>
      <c r="C752" t="s">
        <v>209</v>
      </c>
      <c r="D752" t="s">
        <v>210</v>
      </c>
      <c r="E752" t="s">
        <v>1603</v>
      </c>
      <c r="F752" s="5">
        <f t="shared" si="20"/>
        <v>4</v>
      </c>
    </row>
    <row r="753" spans="1:6" x14ac:dyDescent="0.3">
      <c r="A753" t="s">
        <v>1604</v>
      </c>
      <c r="B753" t="s">
        <v>51</v>
      </c>
      <c r="C753" t="s">
        <v>212</v>
      </c>
      <c r="D753" t="s">
        <v>213</v>
      </c>
      <c r="E753" t="s">
        <v>1603</v>
      </c>
      <c r="F753" s="5">
        <f t="shared" si="20"/>
        <v>4</v>
      </c>
    </row>
    <row r="754" spans="1:6" x14ac:dyDescent="0.3">
      <c r="A754" t="s">
        <v>1605</v>
      </c>
      <c r="B754" t="s">
        <v>51</v>
      </c>
      <c r="C754" t="s">
        <v>209</v>
      </c>
      <c r="D754" t="s">
        <v>210</v>
      </c>
      <c r="E754" t="s">
        <v>1606</v>
      </c>
      <c r="F754" s="5">
        <f t="shared" si="20"/>
        <v>4</v>
      </c>
    </row>
    <row r="755" spans="1:6" x14ac:dyDescent="0.3">
      <c r="A755" t="s">
        <v>1607</v>
      </c>
      <c r="B755" t="s">
        <v>51</v>
      </c>
      <c r="C755" t="s">
        <v>212</v>
      </c>
      <c r="D755" t="s">
        <v>213</v>
      </c>
      <c r="E755" t="s">
        <v>1606</v>
      </c>
      <c r="F755" s="5">
        <f t="shared" si="20"/>
        <v>4</v>
      </c>
    </row>
    <row r="756" spans="1:6" x14ac:dyDescent="0.3">
      <c r="A756" t="s">
        <v>1608</v>
      </c>
      <c r="B756" t="s">
        <v>51</v>
      </c>
      <c r="C756" t="s">
        <v>209</v>
      </c>
      <c r="D756" t="s">
        <v>210</v>
      </c>
      <c r="E756" t="s">
        <v>1609</v>
      </c>
      <c r="F756" s="5">
        <f t="shared" si="20"/>
        <v>4</v>
      </c>
    </row>
    <row r="757" spans="1:6" x14ac:dyDescent="0.3">
      <c r="A757" t="s">
        <v>1610</v>
      </c>
      <c r="B757" t="s">
        <v>51</v>
      </c>
      <c r="C757" t="s">
        <v>212</v>
      </c>
      <c r="D757" t="s">
        <v>213</v>
      </c>
      <c r="E757" t="s">
        <v>1609</v>
      </c>
      <c r="F757" s="5">
        <f t="shared" si="20"/>
        <v>4</v>
      </c>
    </row>
    <row r="758" spans="1:6" x14ac:dyDescent="0.3">
      <c r="A758" t="s">
        <v>1611</v>
      </c>
      <c r="B758" t="s">
        <v>51</v>
      </c>
      <c r="C758" t="s">
        <v>209</v>
      </c>
      <c r="D758" t="s">
        <v>210</v>
      </c>
      <c r="E758" t="s">
        <v>1612</v>
      </c>
      <c r="F758" s="5">
        <f t="shared" si="20"/>
        <v>4</v>
      </c>
    </row>
    <row r="759" spans="1:6" x14ac:dyDescent="0.3">
      <c r="A759" t="s">
        <v>1613</v>
      </c>
      <c r="B759" t="s">
        <v>51</v>
      </c>
      <c r="C759" t="s">
        <v>212</v>
      </c>
      <c r="D759" t="s">
        <v>213</v>
      </c>
      <c r="E759" t="s">
        <v>1612</v>
      </c>
      <c r="F759" s="5">
        <f t="shared" si="20"/>
        <v>4</v>
      </c>
    </row>
    <row r="760" spans="1:6" x14ac:dyDescent="0.3">
      <c r="A760" t="s">
        <v>1614</v>
      </c>
      <c r="B760" t="s">
        <v>51</v>
      </c>
      <c r="C760" t="s">
        <v>217</v>
      </c>
      <c r="D760" t="s">
        <v>218</v>
      </c>
      <c r="E760" t="s">
        <v>1549</v>
      </c>
      <c r="F760" s="5">
        <f t="shared" si="20"/>
        <v>4</v>
      </c>
    </row>
    <row r="761" spans="1:6" x14ac:dyDescent="0.3">
      <c r="A761" t="s">
        <v>1614</v>
      </c>
      <c r="B761" t="s">
        <v>51</v>
      </c>
      <c r="C761" t="s">
        <v>217</v>
      </c>
      <c r="D761" t="s">
        <v>218</v>
      </c>
      <c r="E761" t="s">
        <v>1546</v>
      </c>
      <c r="F761" s="5">
        <f t="shared" si="20"/>
        <v>4</v>
      </c>
    </row>
    <row r="762" spans="1:6" x14ac:dyDescent="0.3">
      <c r="A762" t="s">
        <v>1615</v>
      </c>
      <c r="B762" t="s">
        <v>51</v>
      </c>
      <c r="C762" t="s">
        <v>217</v>
      </c>
      <c r="D762" t="s">
        <v>218</v>
      </c>
      <c r="E762" t="s">
        <v>1549</v>
      </c>
      <c r="F762" s="5">
        <f t="shared" si="20"/>
        <v>4</v>
      </c>
    </row>
    <row r="763" spans="1:6" x14ac:dyDescent="0.3">
      <c r="A763" t="s">
        <v>1615</v>
      </c>
      <c r="B763" t="s">
        <v>51</v>
      </c>
      <c r="C763" t="s">
        <v>217</v>
      </c>
      <c r="D763" t="s">
        <v>218</v>
      </c>
      <c r="E763" t="s">
        <v>1546</v>
      </c>
      <c r="F763" s="5">
        <f t="shared" si="20"/>
        <v>4</v>
      </c>
    </row>
    <row r="764" spans="1:6" x14ac:dyDescent="0.3">
      <c r="A764" t="s">
        <v>1616</v>
      </c>
      <c r="B764" t="s">
        <v>51</v>
      </c>
      <c r="C764" t="s">
        <v>217</v>
      </c>
      <c r="D764" t="s">
        <v>218</v>
      </c>
      <c r="E764" t="s">
        <v>1567</v>
      </c>
      <c r="F764" s="5">
        <f t="shared" si="20"/>
        <v>4</v>
      </c>
    </row>
    <row r="765" spans="1:6" x14ac:dyDescent="0.3">
      <c r="A765" t="s">
        <v>1616</v>
      </c>
      <c r="B765" t="s">
        <v>51</v>
      </c>
      <c r="C765" t="s">
        <v>217</v>
      </c>
      <c r="D765" t="s">
        <v>218</v>
      </c>
      <c r="E765" t="s">
        <v>1594</v>
      </c>
      <c r="F765" s="5">
        <f t="shared" si="20"/>
        <v>4</v>
      </c>
    </row>
    <row r="766" spans="1:6" x14ac:dyDescent="0.3">
      <c r="A766" t="s">
        <v>1616</v>
      </c>
      <c r="B766" t="s">
        <v>51</v>
      </c>
      <c r="C766" t="s">
        <v>217</v>
      </c>
      <c r="D766" t="s">
        <v>218</v>
      </c>
      <c r="E766" t="s">
        <v>1564</v>
      </c>
      <c r="F766" s="5">
        <f t="shared" si="20"/>
        <v>4</v>
      </c>
    </row>
    <row r="767" spans="1:6" x14ac:dyDescent="0.3">
      <c r="A767" t="s">
        <v>1616</v>
      </c>
      <c r="B767" t="s">
        <v>51</v>
      </c>
      <c r="C767" t="s">
        <v>217</v>
      </c>
      <c r="D767" t="s">
        <v>218</v>
      </c>
      <c r="E767" t="s">
        <v>1561</v>
      </c>
      <c r="F767" s="5">
        <f t="shared" si="20"/>
        <v>4</v>
      </c>
    </row>
    <row r="768" spans="1:6" x14ac:dyDescent="0.3">
      <c r="A768" t="s">
        <v>1616</v>
      </c>
      <c r="B768" t="s">
        <v>51</v>
      </c>
      <c r="C768" t="s">
        <v>217</v>
      </c>
      <c r="D768" t="s">
        <v>218</v>
      </c>
      <c r="E768" t="s">
        <v>1558</v>
      </c>
      <c r="F768" s="5">
        <f t="shared" si="20"/>
        <v>4</v>
      </c>
    </row>
    <row r="769" spans="1:6" x14ac:dyDescent="0.3">
      <c r="A769" t="s">
        <v>1616</v>
      </c>
      <c r="B769" t="s">
        <v>51</v>
      </c>
      <c r="C769" t="s">
        <v>217</v>
      </c>
      <c r="D769" t="s">
        <v>218</v>
      </c>
      <c r="E769" t="s">
        <v>1600</v>
      </c>
      <c r="F769" s="5">
        <f t="shared" si="20"/>
        <v>4</v>
      </c>
    </row>
    <row r="770" spans="1:6" x14ac:dyDescent="0.3">
      <c r="A770" t="s">
        <v>1616</v>
      </c>
      <c r="B770" t="s">
        <v>51</v>
      </c>
      <c r="C770" t="s">
        <v>217</v>
      </c>
      <c r="D770" t="s">
        <v>218</v>
      </c>
      <c r="E770" t="s">
        <v>1617</v>
      </c>
      <c r="F770" s="5">
        <f t="shared" si="20"/>
        <v>4</v>
      </c>
    </row>
    <row r="771" spans="1:6" x14ac:dyDescent="0.3">
      <c r="A771" t="s">
        <v>1616</v>
      </c>
      <c r="B771" t="s">
        <v>51</v>
      </c>
      <c r="C771" t="s">
        <v>217</v>
      </c>
      <c r="D771" t="s">
        <v>218</v>
      </c>
      <c r="E771" t="s">
        <v>1552</v>
      </c>
      <c r="F771" s="5">
        <f t="shared" si="20"/>
        <v>4</v>
      </c>
    </row>
    <row r="772" spans="1:6" x14ac:dyDescent="0.3">
      <c r="A772" t="s">
        <v>1616</v>
      </c>
      <c r="B772" t="s">
        <v>51</v>
      </c>
      <c r="C772" t="s">
        <v>217</v>
      </c>
      <c r="D772" t="s">
        <v>218</v>
      </c>
      <c r="E772" t="s">
        <v>1588</v>
      </c>
      <c r="F772" s="5">
        <f t="shared" si="20"/>
        <v>4</v>
      </c>
    </row>
    <row r="773" spans="1:6" x14ac:dyDescent="0.3">
      <c r="A773" t="s">
        <v>1616</v>
      </c>
      <c r="B773" t="s">
        <v>51</v>
      </c>
      <c r="C773" t="s">
        <v>217</v>
      </c>
      <c r="D773" t="s">
        <v>218</v>
      </c>
      <c r="E773" t="s">
        <v>1591</v>
      </c>
      <c r="F773" s="5">
        <f t="shared" si="20"/>
        <v>4</v>
      </c>
    </row>
    <row r="774" spans="1:6" x14ac:dyDescent="0.3">
      <c r="A774" t="s">
        <v>1616</v>
      </c>
      <c r="B774" t="s">
        <v>51</v>
      </c>
      <c r="C774" t="s">
        <v>217</v>
      </c>
      <c r="D774" t="s">
        <v>218</v>
      </c>
      <c r="E774" t="s">
        <v>1585</v>
      </c>
      <c r="F774" s="5">
        <f t="shared" si="20"/>
        <v>4</v>
      </c>
    </row>
    <row r="775" spans="1:6" x14ac:dyDescent="0.3">
      <c r="A775" t="s">
        <v>1616</v>
      </c>
      <c r="B775" t="s">
        <v>51</v>
      </c>
      <c r="C775" t="s">
        <v>217</v>
      </c>
      <c r="D775" t="s">
        <v>218</v>
      </c>
      <c r="E775" t="s">
        <v>1618</v>
      </c>
      <c r="F775" s="5">
        <f t="shared" si="20"/>
        <v>4</v>
      </c>
    </row>
    <row r="776" spans="1:6" x14ac:dyDescent="0.3">
      <c r="A776" t="s">
        <v>1616</v>
      </c>
      <c r="B776" t="s">
        <v>51</v>
      </c>
      <c r="C776" t="s">
        <v>217</v>
      </c>
      <c r="D776" t="s">
        <v>218</v>
      </c>
      <c r="E776" t="s">
        <v>1570</v>
      </c>
      <c r="F776" s="5">
        <f t="shared" si="20"/>
        <v>4</v>
      </c>
    </row>
    <row r="777" spans="1:6" x14ac:dyDescent="0.3">
      <c r="A777" t="s">
        <v>1616</v>
      </c>
      <c r="B777" t="s">
        <v>51</v>
      </c>
      <c r="C777" t="s">
        <v>217</v>
      </c>
      <c r="D777" t="s">
        <v>218</v>
      </c>
      <c r="E777" t="s">
        <v>1619</v>
      </c>
      <c r="F777" s="5">
        <f t="shared" si="20"/>
        <v>4</v>
      </c>
    </row>
    <row r="778" spans="1:6" x14ac:dyDescent="0.3">
      <c r="A778" t="s">
        <v>1616</v>
      </c>
      <c r="B778" t="s">
        <v>51</v>
      </c>
      <c r="C778" t="s">
        <v>217</v>
      </c>
      <c r="D778" t="s">
        <v>218</v>
      </c>
      <c r="E778" t="s">
        <v>1582</v>
      </c>
      <c r="F778" s="5">
        <f t="shared" ref="F778:F783" si="21">MONTH(A778)</f>
        <v>4</v>
      </c>
    </row>
    <row r="779" spans="1:6" x14ac:dyDescent="0.3">
      <c r="A779" t="s">
        <v>1620</v>
      </c>
      <c r="B779" t="s">
        <v>51</v>
      </c>
      <c r="C779" t="s">
        <v>217</v>
      </c>
      <c r="D779" t="s">
        <v>218</v>
      </c>
      <c r="E779" t="s">
        <v>1573</v>
      </c>
      <c r="F779" s="5">
        <f t="shared" si="21"/>
        <v>4</v>
      </c>
    </row>
    <row r="780" spans="1:6" x14ac:dyDescent="0.3">
      <c r="A780" t="s">
        <v>1620</v>
      </c>
      <c r="B780" t="s">
        <v>51</v>
      </c>
      <c r="C780" t="s">
        <v>217</v>
      </c>
      <c r="D780" t="s">
        <v>218</v>
      </c>
      <c r="E780" t="s">
        <v>1576</v>
      </c>
      <c r="F780" s="5">
        <f t="shared" si="21"/>
        <v>4</v>
      </c>
    </row>
    <row r="781" spans="1:6" x14ac:dyDescent="0.3">
      <c r="A781" t="s">
        <v>1621</v>
      </c>
      <c r="B781" t="s">
        <v>51</v>
      </c>
      <c r="C781" t="s">
        <v>217</v>
      </c>
      <c r="D781" t="s">
        <v>218</v>
      </c>
      <c r="E781" t="s">
        <v>1579</v>
      </c>
      <c r="F781" s="5">
        <f t="shared" si="21"/>
        <v>4</v>
      </c>
    </row>
    <row r="782" spans="1:6" x14ac:dyDescent="0.3">
      <c r="A782" t="s">
        <v>1622</v>
      </c>
      <c r="B782" t="s">
        <v>51</v>
      </c>
      <c r="C782" t="s">
        <v>217</v>
      </c>
      <c r="D782" t="s">
        <v>218</v>
      </c>
      <c r="E782" t="s">
        <v>1609</v>
      </c>
      <c r="F782" s="5">
        <f t="shared" si="21"/>
        <v>4</v>
      </c>
    </row>
    <row r="783" spans="1:6" x14ac:dyDescent="0.3">
      <c r="A783" t="s">
        <v>1622</v>
      </c>
      <c r="B783" t="s">
        <v>51</v>
      </c>
      <c r="C783" t="s">
        <v>217</v>
      </c>
      <c r="D783" t="s">
        <v>218</v>
      </c>
      <c r="E783" t="s">
        <v>1612</v>
      </c>
      <c r="F783" s="5">
        <f t="shared" si="21"/>
        <v>4</v>
      </c>
    </row>
    <row r="784" spans="1:6" x14ac:dyDescent="0.3">
      <c r="A784" t="s">
        <v>1651</v>
      </c>
      <c r="B784" t="s">
        <v>51</v>
      </c>
      <c r="C784" t="s">
        <v>209</v>
      </c>
      <c r="D784" t="s">
        <v>210</v>
      </c>
      <c r="E784" t="s">
        <v>1652</v>
      </c>
      <c r="F784" s="5">
        <f t="shared" ref="F784:F793" si="22">MONTH(A784)</f>
        <v>4</v>
      </c>
    </row>
    <row r="785" spans="1:6" x14ac:dyDescent="0.3">
      <c r="A785" t="s">
        <v>1653</v>
      </c>
      <c r="B785" t="s">
        <v>51</v>
      </c>
      <c r="C785" t="s">
        <v>212</v>
      </c>
      <c r="D785" t="s">
        <v>213</v>
      </c>
      <c r="E785" t="s">
        <v>1652</v>
      </c>
      <c r="F785" s="5">
        <f t="shared" si="22"/>
        <v>4</v>
      </c>
    </row>
    <row r="786" spans="1:6" x14ac:dyDescent="0.3">
      <c r="A786" t="s">
        <v>1654</v>
      </c>
      <c r="B786" t="s">
        <v>51</v>
      </c>
      <c r="C786" t="s">
        <v>217</v>
      </c>
      <c r="D786" t="s">
        <v>218</v>
      </c>
      <c r="E786" t="s">
        <v>1655</v>
      </c>
      <c r="F786" s="5">
        <f t="shared" si="22"/>
        <v>4</v>
      </c>
    </row>
    <row r="787" spans="1:6" x14ac:dyDescent="0.3">
      <c r="A787" t="s">
        <v>1656</v>
      </c>
      <c r="B787" t="s">
        <v>51</v>
      </c>
      <c r="C787" t="s">
        <v>209</v>
      </c>
      <c r="D787" t="s">
        <v>210</v>
      </c>
      <c r="E787" t="s">
        <v>1657</v>
      </c>
      <c r="F787" s="5">
        <f t="shared" si="22"/>
        <v>4</v>
      </c>
    </row>
    <row r="788" spans="1:6" x14ac:dyDescent="0.3">
      <c r="A788" t="s">
        <v>1658</v>
      </c>
      <c r="B788" t="s">
        <v>51</v>
      </c>
      <c r="C788" t="s">
        <v>212</v>
      </c>
      <c r="D788" t="s">
        <v>213</v>
      </c>
      <c r="E788" t="s">
        <v>1657</v>
      </c>
      <c r="F788" s="5">
        <f t="shared" si="22"/>
        <v>4</v>
      </c>
    </row>
    <row r="789" spans="1:6" x14ac:dyDescent="0.3">
      <c r="A789" t="s">
        <v>1659</v>
      </c>
      <c r="B789" t="s">
        <v>51</v>
      </c>
      <c r="C789" t="s">
        <v>217</v>
      </c>
      <c r="D789" t="s">
        <v>218</v>
      </c>
      <c r="E789" t="s">
        <v>1657</v>
      </c>
      <c r="F789" s="5">
        <f t="shared" si="22"/>
        <v>4</v>
      </c>
    </row>
    <row r="790" spans="1:6" x14ac:dyDescent="0.3">
      <c r="A790" t="s">
        <v>1660</v>
      </c>
      <c r="B790" t="s">
        <v>51</v>
      </c>
      <c r="C790" t="s">
        <v>209</v>
      </c>
      <c r="D790" t="s">
        <v>210</v>
      </c>
      <c r="E790" t="s">
        <v>1661</v>
      </c>
      <c r="F790" s="5">
        <f t="shared" si="22"/>
        <v>4</v>
      </c>
    </row>
    <row r="791" spans="1:6" x14ac:dyDescent="0.3">
      <c r="A791" t="s">
        <v>1662</v>
      </c>
      <c r="B791" t="s">
        <v>51</v>
      </c>
      <c r="C791" t="s">
        <v>212</v>
      </c>
      <c r="D791" t="s">
        <v>213</v>
      </c>
      <c r="E791" t="s">
        <v>1661</v>
      </c>
      <c r="F791" s="5">
        <f t="shared" si="22"/>
        <v>4</v>
      </c>
    </row>
    <row r="792" spans="1:6" x14ac:dyDescent="0.3">
      <c r="A792" t="s">
        <v>1663</v>
      </c>
      <c r="B792" t="s">
        <v>51</v>
      </c>
      <c r="C792" t="s">
        <v>217</v>
      </c>
      <c r="D792" t="s">
        <v>218</v>
      </c>
      <c r="E792" t="s">
        <v>1661</v>
      </c>
      <c r="F792" s="5">
        <f t="shared" si="22"/>
        <v>4</v>
      </c>
    </row>
    <row r="793" spans="1:6" x14ac:dyDescent="0.3">
      <c r="A793" t="s">
        <v>1664</v>
      </c>
      <c r="B793" t="s">
        <v>51</v>
      </c>
      <c r="C793" t="s">
        <v>217</v>
      </c>
      <c r="D793" t="s">
        <v>218</v>
      </c>
      <c r="E793" t="s">
        <v>1665</v>
      </c>
      <c r="F793" s="5">
        <f t="shared" si="22"/>
        <v>4</v>
      </c>
    </row>
    <row r="794" spans="1:6" x14ac:dyDescent="0.3">
      <c r="A794" t="s">
        <v>1771</v>
      </c>
      <c r="B794" t="s">
        <v>51</v>
      </c>
      <c r="C794" t="s">
        <v>217</v>
      </c>
      <c r="D794" t="s">
        <v>218</v>
      </c>
      <c r="E794" t="s">
        <v>1772</v>
      </c>
      <c r="F794" s="5">
        <f t="shared" ref="F794:F825" si="23">MONTH(A794)</f>
        <v>4</v>
      </c>
    </row>
    <row r="795" spans="1:6" x14ac:dyDescent="0.3">
      <c r="A795" t="s">
        <v>1773</v>
      </c>
      <c r="B795" t="s">
        <v>51</v>
      </c>
      <c r="C795" t="s">
        <v>217</v>
      </c>
      <c r="D795" t="s">
        <v>218</v>
      </c>
      <c r="E795" t="s">
        <v>1774</v>
      </c>
      <c r="F795" s="5">
        <f t="shared" si="23"/>
        <v>4</v>
      </c>
    </row>
    <row r="796" spans="1:6" x14ac:dyDescent="0.3">
      <c r="A796" t="s">
        <v>1775</v>
      </c>
      <c r="B796" t="s">
        <v>51</v>
      </c>
      <c r="C796" t="s">
        <v>217</v>
      </c>
      <c r="D796" t="s">
        <v>218</v>
      </c>
      <c r="E796" t="s">
        <v>1776</v>
      </c>
      <c r="F796" s="5">
        <f t="shared" si="23"/>
        <v>4</v>
      </c>
    </row>
    <row r="797" spans="1:6" x14ac:dyDescent="0.3">
      <c r="A797" t="s">
        <v>1777</v>
      </c>
      <c r="B797" t="s">
        <v>51</v>
      </c>
      <c r="C797" t="s">
        <v>217</v>
      </c>
      <c r="D797" t="s">
        <v>218</v>
      </c>
      <c r="E797" t="s">
        <v>1778</v>
      </c>
      <c r="F797" s="5">
        <f t="shared" si="23"/>
        <v>4</v>
      </c>
    </row>
    <row r="798" spans="1:6" x14ac:dyDescent="0.3">
      <c r="A798" t="s">
        <v>1777</v>
      </c>
      <c r="B798" t="s">
        <v>51</v>
      </c>
      <c r="C798" t="s">
        <v>217</v>
      </c>
      <c r="D798" t="s">
        <v>220</v>
      </c>
      <c r="E798" t="s">
        <v>1779</v>
      </c>
      <c r="F798" s="5">
        <f t="shared" si="23"/>
        <v>4</v>
      </c>
    </row>
    <row r="799" spans="1:6" x14ac:dyDescent="0.3">
      <c r="A799" t="s">
        <v>1777</v>
      </c>
      <c r="B799" t="s">
        <v>51</v>
      </c>
      <c r="C799" t="s">
        <v>217</v>
      </c>
      <c r="D799" t="s">
        <v>218</v>
      </c>
      <c r="E799" t="s">
        <v>1780</v>
      </c>
      <c r="F799" s="5">
        <f t="shared" si="23"/>
        <v>4</v>
      </c>
    </row>
    <row r="800" spans="1:6" x14ac:dyDescent="0.3">
      <c r="A800" t="s">
        <v>1781</v>
      </c>
      <c r="B800" t="s">
        <v>51</v>
      </c>
      <c r="C800" t="s">
        <v>217</v>
      </c>
      <c r="D800" t="s">
        <v>218</v>
      </c>
      <c r="E800" t="s">
        <v>1782</v>
      </c>
      <c r="F800" s="5">
        <f t="shared" si="23"/>
        <v>4</v>
      </c>
    </row>
    <row r="801" spans="1:6" x14ac:dyDescent="0.3">
      <c r="A801" t="s">
        <v>1781</v>
      </c>
      <c r="B801" t="s">
        <v>51</v>
      </c>
      <c r="C801" t="s">
        <v>217</v>
      </c>
      <c r="D801" t="s">
        <v>218</v>
      </c>
      <c r="E801" t="s">
        <v>1783</v>
      </c>
      <c r="F801" s="5">
        <f t="shared" si="23"/>
        <v>4</v>
      </c>
    </row>
    <row r="802" spans="1:6" x14ac:dyDescent="0.3">
      <c r="A802" t="s">
        <v>1781</v>
      </c>
      <c r="B802" t="s">
        <v>51</v>
      </c>
      <c r="C802" t="s">
        <v>217</v>
      </c>
      <c r="D802" t="s">
        <v>218</v>
      </c>
      <c r="E802" t="s">
        <v>1784</v>
      </c>
      <c r="F802" s="5">
        <f t="shared" si="23"/>
        <v>4</v>
      </c>
    </row>
    <row r="803" spans="1:6" x14ac:dyDescent="0.3">
      <c r="A803" t="s">
        <v>1781</v>
      </c>
      <c r="B803" t="s">
        <v>51</v>
      </c>
      <c r="C803" t="s">
        <v>217</v>
      </c>
      <c r="D803" t="s">
        <v>218</v>
      </c>
      <c r="E803" t="s">
        <v>1785</v>
      </c>
      <c r="F803" s="5">
        <f t="shared" si="23"/>
        <v>4</v>
      </c>
    </row>
    <row r="804" spans="1:6" x14ac:dyDescent="0.3">
      <c r="A804" t="s">
        <v>1786</v>
      </c>
      <c r="B804" t="s">
        <v>51</v>
      </c>
      <c r="C804" t="s">
        <v>217</v>
      </c>
      <c r="D804" t="s">
        <v>218</v>
      </c>
      <c r="E804" t="s">
        <v>1787</v>
      </c>
      <c r="F804" s="5">
        <f t="shared" si="23"/>
        <v>4</v>
      </c>
    </row>
    <row r="805" spans="1:6" x14ac:dyDescent="0.3">
      <c r="A805" t="s">
        <v>1788</v>
      </c>
      <c r="B805" t="s">
        <v>51</v>
      </c>
      <c r="C805" t="s">
        <v>217</v>
      </c>
      <c r="D805" t="s">
        <v>218</v>
      </c>
      <c r="E805" t="s">
        <v>1789</v>
      </c>
      <c r="F805" s="5">
        <f t="shared" si="23"/>
        <v>4</v>
      </c>
    </row>
    <row r="806" spans="1:6" x14ac:dyDescent="0.3">
      <c r="A806" t="s">
        <v>1790</v>
      </c>
      <c r="B806" t="s">
        <v>51</v>
      </c>
      <c r="C806" t="s">
        <v>217</v>
      </c>
      <c r="D806" t="s">
        <v>218</v>
      </c>
      <c r="E806" t="s">
        <v>1791</v>
      </c>
      <c r="F806" s="5">
        <f t="shared" si="23"/>
        <v>4</v>
      </c>
    </row>
    <row r="807" spans="1:6" x14ac:dyDescent="0.3">
      <c r="A807" t="s">
        <v>1792</v>
      </c>
      <c r="B807" t="s">
        <v>51</v>
      </c>
      <c r="C807" t="s">
        <v>217</v>
      </c>
      <c r="D807" t="s">
        <v>218</v>
      </c>
      <c r="E807" t="s">
        <v>1793</v>
      </c>
      <c r="F807" s="5">
        <f t="shared" si="23"/>
        <v>4</v>
      </c>
    </row>
    <row r="808" spans="1:6" x14ac:dyDescent="0.3">
      <c r="A808" t="s">
        <v>1792</v>
      </c>
      <c r="B808" t="s">
        <v>51</v>
      </c>
      <c r="C808" t="s">
        <v>217</v>
      </c>
      <c r="D808" t="s">
        <v>218</v>
      </c>
      <c r="E808" t="s">
        <v>1794</v>
      </c>
      <c r="F808" s="5">
        <f t="shared" si="23"/>
        <v>4</v>
      </c>
    </row>
    <row r="809" spans="1:6" x14ac:dyDescent="0.3">
      <c r="A809" t="s">
        <v>1795</v>
      </c>
      <c r="B809" t="s">
        <v>51</v>
      </c>
      <c r="C809" t="s">
        <v>217</v>
      </c>
      <c r="D809" t="s">
        <v>218</v>
      </c>
      <c r="E809" t="s">
        <v>1796</v>
      </c>
      <c r="F809" s="5">
        <f t="shared" si="23"/>
        <v>4</v>
      </c>
    </row>
    <row r="810" spans="1:6" x14ac:dyDescent="0.3">
      <c r="A810" t="s">
        <v>1797</v>
      </c>
      <c r="B810" t="s">
        <v>51</v>
      </c>
      <c r="C810" t="s">
        <v>217</v>
      </c>
      <c r="D810" t="s">
        <v>218</v>
      </c>
      <c r="E810" t="s">
        <v>1798</v>
      </c>
      <c r="F810" s="5">
        <f t="shared" si="23"/>
        <v>4</v>
      </c>
    </row>
    <row r="811" spans="1:6" x14ac:dyDescent="0.3">
      <c r="A811" t="s">
        <v>1799</v>
      </c>
      <c r="B811" t="s">
        <v>51</v>
      </c>
      <c r="C811" t="s">
        <v>217</v>
      </c>
      <c r="D811" t="s">
        <v>218</v>
      </c>
      <c r="E811" t="s">
        <v>1800</v>
      </c>
      <c r="F811" s="5">
        <f t="shared" si="23"/>
        <v>4</v>
      </c>
    </row>
    <row r="812" spans="1:6" x14ac:dyDescent="0.3">
      <c r="A812" t="s">
        <v>1801</v>
      </c>
      <c r="B812" t="s">
        <v>51</v>
      </c>
      <c r="C812" t="s">
        <v>217</v>
      </c>
      <c r="D812" t="s">
        <v>218</v>
      </c>
      <c r="E812" t="s">
        <v>1802</v>
      </c>
      <c r="F812" s="5">
        <f t="shared" si="23"/>
        <v>4</v>
      </c>
    </row>
    <row r="813" spans="1:6" x14ac:dyDescent="0.3">
      <c r="A813" t="s">
        <v>1803</v>
      </c>
      <c r="B813" t="s">
        <v>51</v>
      </c>
      <c r="C813" t="s">
        <v>209</v>
      </c>
      <c r="D813" t="s">
        <v>210</v>
      </c>
      <c r="E813" t="s">
        <v>1804</v>
      </c>
      <c r="F813" s="5">
        <f t="shared" si="23"/>
        <v>4</v>
      </c>
    </row>
    <row r="814" spans="1:6" x14ac:dyDescent="0.3">
      <c r="A814" t="s">
        <v>1805</v>
      </c>
      <c r="B814" t="s">
        <v>51</v>
      </c>
      <c r="C814" t="s">
        <v>212</v>
      </c>
      <c r="D814" t="s">
        <v>213</v>
      </c>
      <c r="E814" t="s">
        <v>1804</v>
      </c>
      <c r="F814" s="5">
        <f t="shared" si="23"/>
        <v>4</v>
      </c>
    </row>
    <row r="815" spans="1:6" x14ac:dyDescent="0.3">
      <c r="A815" t="s">
        <v>1806</v>
      </c>
      <c r="B815" t="s">
        <v>51</v>
      </c>
      <c r="C815" t="s">
        <v>217</v>
      </c>
      <c r="D815" t="s">
        <v>218</v>
      </c>
      <c r="E815" t="s">
        <v>1804</v>
      </c>
      <c r="F815" s="5">
        <f t="shared" si="23"/>
        <v>4</v>
      </c>
    </row>
    <row r="816" spans="1:6" x14ac:dyDescent="0.3">
      <c r="A816" t="s">
        <v>1807</v>
      </c>
      <c r="B816" t="s">
        <v>51</v>
      </c>
      <c r="C816" t="s">
        <v>217</v>
      </c>
      <c r="D816" t="s">
        <v>218</v>
      </c>
      <c r="E816" t="s">
        <v>1808</v>
      </c>
      <c r="F816" s="5">
        <f t="shared" si="23"/>
        <v>4</v>
      </c>
    </row>
    <row r="817" spans="1:6" x14ac:dyDescent="0.3">
      <c r="A817" t="s">
        <v>1809</v>
      </c>
      <c r="B817" t="s">
        <v>51</v>
      </c>
      <c r="C817" t="s">
        <v>217</v>
      </c>
      <c r="D817" t="s">
        <v>218</v>
      </c>
      <c r="E817" t="s">
        <v>1810</v>
      </c>
      <c r="F817" s="5">
        <f t="shared" si="23"/>
        <v>4</v>
      </c>
    </row>
    <row r="818" spans="1:6" x14ac:dyDescent="0.3">
      <c r="A818" t="s">
        <v>1811</v>
      </c>
      <c r="B818" t="s">
        <v>51</v>
      </c>
      <c r="C818" t="s">
        <v>209</v>
      </c>
      <c r="D818" t="s">
        <v>210</v>
      </c>
      <c r="E818" t="s">
        <v>1812</v>
      </c>
      <c r="F818" s="5">
        <f t="shared" si="23"/>
        <v>4</v>
      </c>
    </row>
    <row r="819" spans="1:6" x14ac:dyDescent="0.3">
      <c r="A819" t="s">
        <v>1813</v>
      </c>
      <c r="B819" t="s">
        <v>51</v>
      </c>
      <c r="C819" t="s">
        <v>212</v>
      </c>
      <c r="D819" t="s">
        <v>213</v>
      </c>
      <c r="E819" t="s">
        <v>1812</v>
      </c>
      <c r="F819" s="5">
        <f t="shared" si="23"/>
        <v>4</v>
      </c>
    </row>
    <row r="820" spans="1:6" x14ac:dyDescent="0.3">
      <c r="A820" t="s">
        <v>1814</v>
      </c>
      <c r="B820" t="s">
        <v>51</v>
      </c>
      <c r="C820" t="s">
        <v>217</v>
      </c>
      <c r="D820" t="s">
        <v>218</v>
      </c>
      <c r="E820" t="s">
        <v>1812</v>
      </c>
      <c r="F820" s="5">
        <f t="shared" si="23"/>
        <v>4</v>
      </c>
    </row>
    <row r="821" spans="1:6" x14ac:dyDescent="0.3">
      <c r="A821" t="s">
        <v>1815</v>
      </c>
      <c r="B821" t="s">
        <v>51</v>
      </c>
      <c r="C821" t="s">
        <v>217</v>
      </c>
      <c r="D821" t="s">
        <v>218</v>
      </c>
      <c r="E821" t="s">
        <v>1816</v>
      </c>
      <c r="F821" s="5">
        <f t="shared" si="23"/>
        <v>4</v>
      </c>
    </row>
    <row r="822" spans="1:6" x14ac:dyDescent="0.3">
      <c r="A822" t="s">
        <v>1817</v>
      </c>
      <c r="B822" t="s">
        <v>51</v>
      </c>
      <c r="C822" t="s">
        <v>217</v>
      </c>
      <c r="D822" t="s">
        <v>218</v>
      </c>
      <c r="E822" t="s">
        <v>1818</v>
      </c>
      <c r="F822" s="5">
        <f t="shared" si="23"/>
        <v>4</v>
      </c>
    </row>
    <row r="823" spans="1:6" x14ac:dyDescent="0.3">
      <c r="A823" t="s">
        <v>1819</v>
      </c>
      <c r="B823" t="s">
        <v>51</v>
      </c>
      <c r="C823" t="s">
        <v>209</v>
      </c>
      <c r="D823" t="s">
        <v>210</v>
      </c>
      <c r="E823" t="s">
        <v>1820</v>
      </c>
      <c r="F823" s="5">
        <f t="shared" si="23"/>
        <v>4</v>
      </c>
    </row>
    <row r="824" spans="1:6" x14ac:dyDescent="0.3">
      <c r="A824" t="s">
        <v>1821</v>
      </c>
      <c r="B824" t="s">
        <v>51</v>
      </c>
      <c r="C824" t="s">
        <v>212</v>
      </c>
      <c r="D824" t="s">
        <v>213</v>
      </c>
      <c r="E824" t="s">
        <v>1820</v>
      </c>
      <c r="F824" s="5">
        <f t="shared" si="23"/>
        <v>4</v>
      </c>
    </row>
    <row r="825" spans="1:6" x14ac:dyDescent="0.3">
      <c r="A825" t="s">
        <v>1822</v>
      </c>
      <c r="B825" t="s">
        <v>51</v>
      </c>
      <c r="C825" t="s">
        <v>209</v>
      </c>
      <c r="D825" t="s">
        <v>210</v>
      </c>
      <c r="E825" t="s">
        <v>1823</v>
      </c>
      <c r="F825" s="5">
        <f t="shared" si="23"/>
        <v>4</v>
      </c>
    </row>
    <row r="826" spans="1:6" x14ac:dyDescent="0.3">
      <c r="A826" t="s">
        <v>1824</v>
      </c>
      <c r="B826" t="s">
        <v>51</v>
      </c>
      <c r="C826" t="s">
        <v>212</v>
      </c>
      <c r="D826" t="s">
        <v>213</v>
      </c>
      <c r="E826" t="s">
        <v>1823</v>
      </c>
      <c r="F826" s="5">
        <f t="shared" ref="F826:F854" si="24">MONTH(A826)</f>
        <v>4</v>
      </c>
    </row>
    <row r="827" spans="1:6" x14ac:dyDescent="0.3">
      <c r="A827" t="s">
        <v>1825</v>
      </c>
      <c r="B827" t="s">
        <v>51</v>
      </c>
      <c r="C827" t="s">
        <v>209</v>
      </c>
      <c r="D827" t="s">
        <v>210</v>
      </c>
      <c r="E827" t="s">
        <v>1826</v>
      </c>
      <c r="F827" s="5">
        <f t="shared" si="24"/>
        <v>4</v>
      </c>
    </row>
    <row r="828" spans="1:6" x14ac:dyDescent="0.3">
      <c r="A828" t="s">
        <v>1827</v>
      </c>
      <c r="B828" t="s">
        <v>51</v>
      </c>
      <c r="C828" t="s">
        <v>212</v>
      </c>
      <c r="D828" t="s">
        <v>213</v>
      </c>
      <c r="E828" t="s">
        <v>1826</v>
      </c>
      <c r="F828" s="5">
        <f t="shared" si="24"/>
        <v>4</v>
      </c>
    </row>
    <row r="829" spans="1:6" x14ac:dyDescent="0.3">
      <c r="A829" t="s">
        <v>1828</v>
      </c>
      <c r="B829" t="s">
        <v>51</v>
      </c>
      <c r="C829" t="s">
        <v>209</v>
      </c>
      <c r="D829" t="s">
        <v>210</v>
      </c>
      <c r="E829" t="s">
        <v>1829</v>
      </c>
      <c r="F829" s="5">
        <f t="shared" si="24"/>
        <v>4</v>
      </c>
    </row>
    <row r="830" spans="1:6" x14ac:dyDescent="0.3">
      <c r="A830" t="s">
        <v>1830</v>
      </c>
      <c r="B830" t="s">
        <v>51</v>
      </c>
      <c r="C830" t="s">
        <v>212</v>
      </c>
      <c r="D830" t="s">
        <v>213</v>
      </c>
      <c r="E830" t="s">
        <v>1829</v>
      </c>
      <c r="F830" s="5">
        <f t="shared" si="24"/>
        <v>4</v>
      </c>
    </row>
    <row r="831" spans="1:6" x14ac:dyDescent="0.3">
      <c r="A831" t="s">
        <v>1831</v>
      </c>
      <c r="B831" t="s">
        <v>51</v>
      </c>
      <c r="C831" t="s">
        <v>209</v>
      </c>
      <c r="D831" t="s">
        <v>210</v>
      </c>
      <c r="E831" t="s">
        <v>1832</v>
      </c>
      <c r="F831" s="5">
        <f t="shared" si="24"/>
        <v>4</v>
      </c>
    </row>
    <row r="832" spans="1:6" x14ac:dyDescent="0.3">
      <c r="A832" t="s">
        <v>1833</v>
      </c>
      <c r="B832" t="s">
        <v>51</v>
      </c>
      <c r="C832" t="s">
        <v>212</v>
      </c>
      <c r="D832" t="s">
        <v>213</v>
      </c>
      <c r="E832" t="s">
        <v>1832</v>
      </c>
      <c r="F832" s="5">
        <f t="shared" si="24"/>
        <v>4</v>
      </c>
    </row>
    <row r="833" spans="1:6" x14ac:dyDescent="0.3">
      <c r="A833" t="s">
        <v>1834</v>
      </c>
      <c r="B833" t="s">
        <v>51</v>
      </c>
      <c r="C833" t="s">
        <v>217</v>
      </c>
      <c r="D833" t="s">
        <v>218</v>
      </c>
      <c r="E833" t="s">
        <v>1835</v>
      </c>
      <c r="F833" s="5">
        <f t="shared" si="24"/>
        <v>4</v>
      </c>
    </row>
    <row r="834" spans="1:6" x14ac:dyDescent="0.3">
      <c r="A834" t="s">
        <v>1834</v>
      </c>
      <c r="B834" t="s">
        <v>51</v>
      </c>
      <c r="C834" t="s">
        <v>217</v>
      </c>
      <c r="D834" t="s">
        <v>218</v>
      </c>
      <c r="E834" t="s">
        <v>1836</v>
      </c>
      <c r="F834" s="5">
        <f t="shared" si="24"/>
        <v>4</v>
      </c>
    </row>
    <row r="835" spans="1:6" x14ac:dyDescent="0.3">
      <c r="A835" t="s">
        <v>1834</v>
      </c>
      <c r="B835" t="s">
        <v>51</v>
      </c>
      <c r="C835" t="s">
        <v>217</v>
      </c>
      <c r="D835" t="s">
        <v>218</v>
      </c>
      <c r="E835" t="s">
        <v>1837</v>
      </c>
      <c r="F835" s="5">
        <f t="shared" si="24"/>
        <v>4</v>
      </c>
    </row>
    <row r="836" spans="1:6" x14ac:dyDescent="0.3">
      <c r="A836" t="s">
        <v>1834</v>
      </c>
      <c r="B836" t="s">
        <v>51</v>
      </c>
      <c r="C836" t="s">
        <v>217</v>
      </c>
      <c r="D836" t="s">
        <v>218</v>
      </c>
      <c r="E836" t="s">
        <v>1826</v>
      </c>
      <c r="F836" s="5">
        <f t="shared" si="24"/>
        <v>4</v>
      </c>
    </row>
    <row r="837" spans="1:6" x14ac:dyDescent="0.3">
      <c r="A837" t="s">
        <v>1834</v>
      </c>
      <c r="B837" t="s">
        <v>51</v>
      </c>
      <c r="C837" t="s">
        <v>217</v>
      </c>
      <c r="D837" t="s">
        <v>218</v>
      </c>
      <c r="E837" t="s">
        <v>1820</v>
      </c>
      <c r="F837" s="5">
        <f t="shared" si="24"/>
        <v>4</v>
      </c>
    </row>
    <row r="838" spans="1:6" x14ac:dyDescent="0.3">
      <c r="A838" t="s">
        <v>1834</v>
      </c>
      <c r="B838" t="s">
        <v>51</v>
      </c>
      <c r="C838" t="s">
        <v>217</v>
      </c>
      <c r="D838" t="s">
        <v>218</v>
      </c>
      <c r="E838" t="s">
        <v>1832</v>
      </c>
      <c r="F838" s="5">
        <f t="shared" si="24"/>
        <v>4</v>
      </c>
    </row>
    <row r="839" spans="1:6" x14ac:dyDescent="0.3">
      <c r="A839" t="s">
        <v>1834</v>
      </c>
      <c r="B839" t="s">
        <v>51</v>
      </c>
      <c r="C839" t="s">
        <v>217</v>
      </c>
      <c r="D839" t="s">
        <v>218</v>
      </c>
      <c r="E839" t="s">
        <v>1829</v>
      </c>
      <c r="F839" s="5">
        <f t="shared" si="24"/>
        <v>4</v>
      </c>
    </row>
    <row r="840" spans="1:6" x14ac:dyDescent="0.3">
      <c r="A840" t="s">
        <v>1834</v>
      </c>
      <c r="B840" t="s">
        <v>51</v>
      </c>
      <c r="C840" t="s">
        <v>217</v>
      </c>
      <c r="D840" t="s">
        <v>218</v>
      </c>
      <c r="E840" t="s">
        <v>1823</v>
      </c>
      <c r="F840" s="5">
        <f t="shared" si="24"/>
        <v>4</v>
      </c>
    </row>
    <row r="841" spans="1:6" x14ac:dyDescent="0.3">
      <c r="A841" t="s">
        <v>1834</v>
      </c>
      <c r="B841" t="s">
        <v>51</v>
      </c>
      <c r="C841" t="s">
        <v>217</v>
      </c>
      <c r="D841" t="s">
        <v>218</v>
      </c>
      <c r="E841" t="s">
        <v>1838</v>
      </c>
      <c r="F841" s="5">
        <f t="shared" si="24"/>
        <v>4</v>
      </c>
    </row>
    <row r="842" spans="1:6" x14ac:dyDescent="0.3">
      <c r="A842" t="s">
        <v>1834</v>
      </c>
      <c r="B842" t="s">
        <v>51</v>
      </c>
      <c r="C842" t="s">
        <v>217</v>
      </c>
      <c r="D842" t="s">
        <v>218</v>
      </c>
      <c r="E842" t="s">
        <v>1839</v>
      </c>
      <c r="F842" s="5">
        <f t="shared" si="24"/>
        <v>4</v>
      </c>
    </row>
    <row r="843" spans="1:6" x14ac:dyDescent="0.3">
      <c r="A843" t="s">
        <v>1834</v>
      </c>
      <c r="B843" t="s">
        <v>51</v>
      </c>
      <c r="C843" t="s">
        <v>217</v>
      </c>
      <c r="D843" t="s">
        <v>218</v>
      </c>
      <c r="E843" t="s">
        <v>1840</v>
      </c>
      <c r="F843" s="5">
        <f t="shared" si="24"/>
        <v>4</v>
      </c>
    </row>
    <row r="844" spans="1:6" x14ac:dyDescent="0.3">
      <c r="A844" t="s">
        <v>1834</v>
      </c>
      <c r="B844" t="s">
        <v>51</v>
      </c>
      <c r="C844" t="s">
        <v>217</v>
      </c>
      <c r="D844" t="s">
        <v>218</v>
      </c>
      <c r="E844" t="s">
        <v>1841</v>
      </c>
      <c r="F844" s="5">
        <f t="shared" si="24"/>
        <v>4</v>
      </c>
    </row>
    <row r="845" spans="1:6" x14ac:dyDescent="0.3">
      <c r="A845" t="s">
        <v>1842</v>
      </c>
      <c r="B845" t="s">
        <v>51</v>
      </c>
      <c r="C845" t="s">
        <v>217</v>
      </c>
      <c r="D845" t="s">
        <v>218</v>
      </c>
      <c r="E845" t="s">
        <v>1843</v>
      </c>
      <c r="F845" s="5">
        <f t="shared" si="24"/>
        <v>4</v>
      </c>
    </row>
    <row r="846" spans="1:6" x14ac:dyDescent="0.3">
      <c r="A846" t="s">
        <v>1844</v>
      </c>
      <c r="B846" t="s">
        <v>51</v>
      </c>
      <c r="C846" t="s">
        <v>217</v>
      </c>
      <c r="D846" t="s">
        <v>218</v>
      </c>
      <c r="E846" t="s">
        <v>1845</v>
      </c>
      <c r="F846" s="5">
        <f t="shared" si="24"/>
        <v>4</v>
      </c>
    </row>
    <row r="847" spans="1:6" x14ac:dyDescent="0.3">
      <c r="A847" t="s">
        <v>1846</v>
      </c>
      <c r="B847" t="s">
        <v>51</v>
      </c>
      <c r="C847" t="s">
        <v>217</v>
      </c>
      <c r="D847" t="s">
        <v>218</v>
      </c>
      <c r="E847" t="s">
        <v>1847</v>
      </c>
      <c r="F847" s="5">
        <f t="shared" si="24"/>
        <v>4</v>
      </c>
    </row>
    <row r="848" spans="1:6" x14ac:dyDescent="0.3">
      <c r="A848" t="s">
        <v>1846</v>
      </c>
      <c r="B848" t="s">
        <v>51</v>
      </c>
      <c r="C848" t="s">
        <v>217</v>
      </c>
      <c r="D848" t="s">
        <v>218</v>
      </c>
      <c r="E848" t="s">
        <v>1848</v>
      </c>
      <c r="F848" s="5">
        <f t="shared" si="24"/>
        <v>4</v>
      </c>
    </row>
    <row r="849" spans="1:6" x14ac:dyDescent="0.3">
      <c r="A849" t="s">
        <v>1846</v>
      </c>
      <c r="B849" t="s">
        <v>51</v>
      </c>
      <c r="C849" t="s">
        <v>217</v>
      </c>
      <c r="D849" t="s">
        <v>218</v>
      </c>
      <c r="E849" t="s">
        <v>1849</v>
      </c>
      <c r="F849" s="5">
        <f t="shared" si="24"/>
        <v>4</v>
      </c>
    </row>
    <row r="850" spans="1:6" x14ac:dyDescent="0.3">
      <c r="A850" t="s">
        <v>1846</v>
      </c>
      <c r="B850" t="s">
        <v>51</v>
      </c>
      <c r="C850" t="s">
        <v>217</v>
      </c>
      <c r="D850" t="s">
        <v>218</v>
      </c>
      <c r="E850" t="s">
        <v>1850</v>
      </c>
      <c r="F850" s="5">
        <f t="shared" si="24"/>
        <v>4</v>
      </c>
    </row>
    <row r="851" spans="1:6" x14ac:dyDescent="0.3">
      <c r="A851" t="s">
        <v>1846</v>
      </c>
      <c r="B851" t="s">
        <v>51</v>
      </c>
      <c r="C851" t="s">
        <v>217</v>
      </c>
      <c r="D851" t="s">
        <v>218</v>
      </c>
      <c r="E851" t="s">
        <v>1851</v>
      </c>
      <c r="F851" s="5">
        <f t="shared" si="24"/>
        <v>4</v>
      </c>
    </row>
    <row r="852" spans="1:6" x14ac:dyDescent="0.3">
      <c r="A852" t="s">
        <v>1846</v>
      </c>
      <c r="B852" t="s">
        <v>51</v>
      </c>
      <c r="C852" t="s">
        <v>217</v>
      </c>
      <c r="D852" t="s">
        <v>218</v>
      </c>
      <c r="E852" t="s">
        <v>1852</v>
      </c>
      <c r="F852" s="5">
        <f t="shared" si="24"/>
        <v>4</v>
      </c>
    </row>
    <row r="853" spans="1:6" x14ac:dyDescent="0.3">
      <c r="A853" t="s">
        <v>1846</v>
      </c>
      <c r="B853" t="s">
        <v>51</v>
      </c>
      <c r="C853" t="s">
        <v>217</v>
      </c>
      <c r="D853" t="s">
        <v>218</v>
      </c>
      <c r="E853" t="s">
        <v>1853</v>
      </c>
      <c r="F853" s="5">
        <f t="shared" si="24"/>
        <v>4</v>
      </c>
    </row>
    <row r="854" spans="1:6" x14ac:dyDescent="0.3">
      <c r="A854" t="s">
        <v>1846</v>
      </c>
      <c r="B854" t="s">
        <v>51</v>
      </c>
      <c r="C854" t="s">
        <v>217</v>
      </c>
      <c r="D854" t="s">
        <v>218</v>
      </c>
      <c r="E854" t="s">
        <v>1854</v>
      </c>
      <c r="F854" s="5">
        <f t="shared" si="24"/>
        <v>4</v>
      </c>
    </row>
    <row r="855" spans="1:6" x14ac:dyDescent="0.3">
      <c r="A855" t="s">
        <v>1939</v>
      </c>
      <c r="B855" t="s">
        <v>51</v>
      </c>
      <c r="C855" t="s">
        <v>217</v>
      </c>
      <c r="D855" t="s">
        <v>218</v>
      </c>
      <c r="E855" t="s">
        <v>1940</v>
      </c>
      <c r="F855" s="5">
        <f t="shared" ref="F855:F886" si="25">MONTH(A855)</f>
        <v>4</v>
      </c>
    </row>
    <row r="856" spans="1:6" x14ac:dyDescent="0.3">
      <c r="A856" t="s">
        <v>1939</v>
      </c>
      <c r="B856" t="s">
        <v>51</v>
      </c>
      <c r="C856" t="s">
        <v>217</v>
      </c>
      <c r="D856" t="s">
        <v>220</v>
      </c>
      <c r="E856" t="s">
        <v>1941</v>
      </c>
      <c r="F856" s="5">
        <f t="shared" si="25"/>
        <v>4</v>
      </c>
    </row>
    <row r="857" spans="1:6" x14ac:dyDescent="0.3">
      <c r="A857" t="s">
        <v>1939</v>
      </c>
      <c r="B857" t="s">
        <v>51</v>
      </c>
      <c r="C857" t="s">
        <v>217</v>
      </c>
      <c r="D857" t="s">
        <v>220</v>
      </c>
      <c r="E857" t="s">
        <v>1942</v>
      </c>
      <c r="F857" s="5">
        <f t="shared" si="25"/>
        <v>4</v>
      </c>
    </row>
    <row r="858" spans="1:6" x14ac:dyDescent="0.3">
      <c r="A858" t="s">
        <v>1939</v>
      </c>
      <c r="B858" t="s">
        <v>51</v>
      </c>
      <c r="C858" t="s">
        <v>217</v>
      </c>
      <c r="D858" t="s">
        <v>220</v>
      </c>
      <c r="E858" t="s">
        <v>1943</v>
      </c>
      <c r="F858" s="5">
        <f t="shared" si="25"/>
        <v>4</v>
      </c>
    </row>
    <row r="859" spans="1:6" x14ac:dyDescent="0.3">
      <c r="A859" t="s">
        <v>1939</v>
      </c>
      <c r="B859" t="s">
        <v>51</v>
      </c>
      <c r="C859" t="s">
        <v>217</v>
      </c>
      <c r="D859" t="s">
        <v>220</v>
      </c>
      <c r="E859" t="s">
        <v>1312</v>
      </c>
      <c r="F859" s="5">
        <f t="shared" si="25"/>
        <v>4</v>
      </c>
    </row>
    <row r="860" spans="1:6" x14ac:dyDescent="0.3">
      <c r="A860" t="s">
        <v>1939</v>
      </c>
      <c r="B860" t="s">
        <v>51</v>
      </c>
      <c r="C860" t="s">
        <v>217</v>
      </c>
      <c r="D860" t="s">
        <v>220</v>
      </c>
      <c r="E860" t="s">
        <v>250</v>
      </c>
      <c r="F860" s="5">
        <f t="shared" si="25"/>
        <v>4</v>
      </c>
    </row>
    <row r="861" spans="1:6" x14ac:dyDescent="0.3">
      <c r="A861" t="s">
        <v>1939</v>
      </c>
      <c r="B861" t="s">
        <v>51</v>
      </c>
      <c r="C861" t="s">
        <v>217</v>
      </c>
      <c r="D861" t="s">
        <v>220</v>
      </c>
      <c r="E861" t="s">
        <v>1944</v>
      </c>
      <c r="F861" s="5">
        <f t="shared" si="25"/>
        <v>4</v>
      </c>
    </row>
    <row r="862" spans="1:6" x14ac:dyDescent="0.3">
      <c r="A862" t="s">
        <v>1939</v>
      </c>
      <c r="B862" t="s">
        <v>51</v>
      </c>
      <c r="C862" t="s">
        <v>217</v>
      </c>
      <c r="D862" t="s">
        <v>220</v>
      </c>
      <c r="E862" t="s">
        <v>1945</v>
      </c>
      <c r="F862" s="5">
        <f t="shared" si="25"/>
        <v>4</v>
      </c>
    </row>
    <row r="863" spans="1:6" x14ac:dyDescent="0.3">
      <c r="A863" t="s">
        <v>1939</v>
      </c>
      <c r="B863" t="s">
        <v>51</v>
      </c>
      <c r="C863" t="s">
        <v>217</v>
      </c>
      <c r="D863" t="s">
        <v>220</v>
      </c>
      <c r="E863" t="s">
        <v>1946</v>
      </c>
      <c r="F863" s="5">
        <f t="shared" si="25"/>
        <v>4</v>
      </c>
    </row>
    <row r="864" spans="1:6" x14ac:dyDescent="0.3">
      <c r="A864" t="s">
        <v>1939</v>
      </c>
      <c r="B864" t="s">
        <v>51</v>
      </c>
      <c r="C864" t="s">
        <v>217</v>
      </c>
      <c r="D864" t="s">
        <v>220</v>
      </c>
      <c r="E864" t="s">
        <v>1947</v>
      </c>
      <c r="F864" s="5">
        <f t="shared" si="25"/>
        <v>4</v>
      </c>
    </row>
    <row r="865" spans="1:6" x14ac:dyDescent="0.3">
      <c r="A865" t="s">
        <v>1939</v>
      </c>
      <c r="B865" t="s">
        <v>51</v>
      </c>
      <c r="C865" t="s">
        <v>217</v>
      </c>
      <c r="D865" t="s">
        <v>220</v>
      </c>
      <c r="E865" t="s">
        <v>1948</v>
      </c>
      <c r="F865" s="5">
        <f t="shared" si="25"/>
        <v>4</v>
      </c>
    </row>
    <row r="866" spans="1:6" x14ac:dyDescent="0.3">
      <c r="A866" t="s">
        <v>1939</v>
      </c>
      <c r="B866" t="s">
        <v>51</v>
      </c>
      <c r="C866" t="s">
        <v>217</v>
      </c>
      <c r="D866" t="s">
        <v>220</v>
      </c>
      <c r="E866" t="s">
        <v>1949</v>
      </c>
      <c r="F866" s="5">
        <f t="shared" si="25"/>
        <v>4</v>
      </c>
    </row>
    <row r="867" spans="1:6" x14ac:dyDescent="0.3">
      <c r="A867" t="s">
        <v>1939</v>
      </c>
      <c r="B867" t="s">
        <v>51</v>
      </c>
      <c r="C867" t="s">
        <v>217</v>
      </c>
      <c r="D867" t="s">
        <v>220</v>
      </c>
      <c r="E867" t="s">
        <v>1950</v>
      </c>
      <c r="F867" s="5">
        <f t="shared" si="25"/>
        <v>4</v>
      </c>
    </row>
    <row r="868" spans="1:6" x14ac:dyDescent="0.3">
      <c r="A868" t="s">
        <v>1939</v>
      </c>
      <c r="B868" t="s">
        <v>51</v>
      </c>
      <c r="C868" t="s">
        <v>217</v>
      </c>
      <c r="D868" t="s">
        <v>220</v>
      </c>
      <c r="E868" t="s">
        <v>1951</v>
      </c>
      <c r="F868" s="5">
        <f t="shared" si="25"/>
        <v>4</v>
      </c>
    </row>
    <row r="869" spans="1:6" x14ac:dyDescent="0.3">
      <c r="A869" t="s">
        <v>1939</v>
      </c>
      <c r="B869" t="s">
        <v>51</v>
      </c>
      <c r="C869" t="s">
        <v>217</v>
      </c>
      <c r="D869" t="s">
        <v>220</v>
      </c>
      <c r="E869" t="s">
        <v>1952</v>
      </c>
      <c r="F869" s="5">
        <f t="shared" si="25"/>
        <v>4</v>
      </c>
    </row>
    <row r="870" spans="1:6" x14ac:dyDescent="0.3">
      <c r="A870" t="s">
        <v>1939</v>
      </c>
      <c r="B870" t="s">
        <v>51</v>
      </c>
      <c r="C870" t="s">
        <v>217</v>
      </c>
      <c r="D870" t="s">
        <v>220</v>
      </c>
      <c r="E870" t="s">
        <v>1953</v>
      </c>
      <c r="F870" s="5">
        <f t="shared" si="25"/>
        <v>4</v>
      </c>
    </row>
    <row r="871" spans="1:6" x14ac:dyDescent="0.3">
      <c r="A871" t="s">
        <v>1939</v>
      </c>
      <c r="B871" t="s">
        <v>51</v>
      </c>
      <c r="C871" t="s">
        <v>217</v>
      </c>
      <c r="D871" t="s">
        <v>220</v>
      </c>
      <c r="E871" t="s">
        <v>1954</v>
      </c>
      <c r="F871" s="5">
        <f t="shared" si="25"/>
        <v>4</v>
      </c>
    </row>
    <row r="872" spans="1:6" x14ac:dyDescent="0.3">
      <c r="A872" t="s">
        <v>1939</v>
      </c>
      <c r="B872" t="s">
        <v>51</v>
      </c>
      <c r="C872" t="s">
        <v>217</v>
      </c>
      <c r="D872" t="s">
        <v>220</v>
      </c>
      <c r="E872" t="s">
        <v>1955</v>
      </c>
      <c r="F872" s="5">
        <f t="shared" si="25"/>
        <v>4</v>
      </c>
    </row>
    <row r="873" spans="1:6" x14ac:dyDescent="0.3">
      <c r="A873" t="s">
        <v>1939</v>
      </c>
      <c r="B873" t="s">
        <v>51</v>
      </c>
      <c r="C873" t="s">
        <v>217</v>
      </c>
      <c r="D873" t="s">
        <v>220</v>
      </c>
      <c r="E873" t="s">
        <v>1956</v>
      </c>
      <c r="F873" s="5">
        <f t="shared" si="25"/>
        <v>4</v>
      </c>
    </row>
    <row r="874" spans="1:6" x14ac:dyDescent="0.3">
      <c r="A874" t="s">
        <v>1939</v>
      </c>
      <c r="B874" t="s">
        <v>51</v>
      </c>
      <c r="C874" t="s">
        <v>217</v>
      </c>
      <c r="D874" t="s">
        <v>220</v>
      </c>
      <c r="E874" t="s">
        <v>1957</v>
      </c>
      <c r="F874" s="5">
        <f t="shared" si="25"/>
        <v>4</v>
      </c>
    </row>
    <row r="875" spans="1:6" x14ac:dyDescent="0.3">
      <c r="A875" t="s">
        <v>1939</v>
      </c>
      <c r="B875" t="s">
        <v>51</v>
      </c>
      <c r="C875" t="s">
        <v>217</v>
      </c>
      <c r="D875" t="s">
        <v>220</v>
      </c>
      <c r="E875" t="s">
        <v>1958</v>
      </c>
      <c r="F875" s="5">
        <f t="shared" si="25"/>
        <v>4</v>
      </c>
    </row>
    <row r="876" spans="1:6" x14ac:dyDescent="0.3">
      <c r="A876" t="s">
        <v>1959</v>
      </c>
      <c r="B876" t="s">
        <v>51</v>
      </c>
      <c r="C876" t="s">
        <v>217</v>
      </c>
      <c r="D876" t="s">
        <v>218</v>
      </c>
      <c r="E876" t="s">
        <v>1960</v>
      </c>
      <c r="F876" s="5">
        <f t="shared" si="25"/>
        <v>4</v>
      </c>
    </row>
    <row r="877" spans="1:6" x14ac:dyDescent="0.3">
      <c r="A877" t="s">
        <v>1959</v>
      </c>
      <c r="B877" t="s">
        <v>51</v>
      </c>
      <c r="C877" t="s">
        <v>217</v>
      </c>
      <c r="D877" t="s">
        <v>220</v>
      </c>
      <c r="E877" t="s">
        <v>1961</v>
      </c>
      <c r="F877" s="5">
        <f t="shared" si="25"/>
        <v>4</v>
      </c>
    </row>
    <row r="878" spans="1:6" x14ac:dyDescent="0.3">
      <c r="A878" t="s">
        <v>1959</v>
      </c>
      <c r="B878" t="s">
        <v>51</v>
      </c>
      <c r="C878" t="s">
        <v>217</v>
      </c>
      <c r="D878" t="s">
        <v>220</v>
      </c>
      <c r="E878" t="s">
        <v>1962</v>
      </c>
      <c r="F878" s="5">
        <f t="shared" si="25"/>
        <v>4</v>
      </c>
    </row>
    <row r="879" spans="1:6" x14ac:dyDescent="0.3">
      <c r="A879" t="s">
        <v>1959</v>
      </c>
      <c r="B879" t="s">
        <v>51</v>
      </c>
      <c r="C879" t="s">
        <v>217</v>
      </c>
      <c r="D879" t="s">
        <v>220</v>
      </c>
      <c r="E879" t="s">
        <v>1963</v>
      </c>
      <c r="F879" s="5">
        <f t="shared" si="25"/>
        <v>4</v>
      </c>
    </row>
    <row r="880" spans="1:6" x14ac:dyDescent="0.3">
      <c r="A880" t="s">
        <v>1959</v>
      </c>
      <c r="B880" t="s">
        <v>51</v>
      </c>
      <c r="C880" t="s">
        <v>217</v>
      </c>
      <c r="D880" t="s">
        <v>220</v>
      </c>
      <c r="E880" t="s">
        <v>1964</v>
      </c>
      <c r="F880" s="5">
        <f t="shared" si="25"/>
        <v>4</v>
      </c>
    </row>
    <row r="881" spans="1:6" x14ac:dyDescent="0.3">
      <c r="A881" t="s">
        <v>1959</v>
      </c>
      <c r="B881" t="s">
        <v>51</v>
      </c>
      <c r="C881" t="s">
        <v>217</v>
      </c>
      <c r="D881" t="s">
        <v>220</v>
      </c>
      <c r="E881" t="s">
        <v>1965</v>
      </c>
      <c r="F881" s="5">
        <f t="shared" si="25"/>
        <v>4</v>
      </c>
    </row>
    <row r="882" spans="1:6" x14ac:dyDescent="0.3">
      <c r="A882" t="s">
        <v>1959</v>
      </c>
      <c r="B882" t="s">
        <v>51</v>
      </c>
      <c r="C882" t="s">
        <v>217</v>
      </c>
      <c r="D882" t="s">
        <v>220</v>
      </c>
      <c r="E882" t="s">
        <v>1966</v>
      </c>
      <c r="F882" s="5">
        <f t="shared" si="25"/>
        <v>4</v>
      </c>
    </row>
    <row r="883" spans="1:6" x14ac:dyDescent="0.3">
      <c r="A883" t="s">
        <v>1959</v>
      </c>
      <c r="B883" t="s">
        <v>51</v>
      </c>
      <c r="C883" t="s">
        <v>217</v>
      </c>
      <c r="D883" t="s">
        <v>220</v>
      </c>
      <c r="E883" t="s">
        <v>1967</v>
      </c>
      <c r="F883" s="5">
        <f t="shared" si="25"/>
        <v>4</v>
      </c>
    </row>
    <row r="884" spans="1:6" x14ac:dyDescent="0.3">
      <c r="A884" t="s">
        <v>1959</v>
      </c>
      <c r="B884" t="s">
        <v>51</v>
      </c>
      <c r="C884" t="s">
        <v>217</v>
      </c>
      <c r="D884" t="s">
        <v>220</v>
      </c>
      <c r="E884" t="s">
        <v>1968</v>
      </c>
      <c r="F884" s="5">
        <f t="shared" si="25"/>
        <v>4</v>
      </c>
    </row>
    <row r="885" spans="1:6" x14ac:dyDescent="0.3">
      <c r="A885" t="s">
        <v>1959</v>
      </c>
      <c r="B885" t="s">
        <v>51</v>
      </c>
      <c r="C885" t="s">
        <v>217</v>
      </c>
      <c r="D885" t="s">
        <v>220</v>
      </c>
      <c r="E885" t="s">
        <v>1969</v>
      </c>
      <c r="F885" s="5">
        <f t="shared" si="25"/>
        <v>4</v>
      </c>
    </row>
    <row r="886" spans="1:6" x14ac:dyDescent="0.3">
      <c r="A886" t="s">
        <v>1959</v>
      </c>
      <c r="B886" t="s">
        <v>51</v>
      </c>
      <c r="C886" t="s">
        <v>217</v>
      </c>
      <c r="D886" t="s">
        <v>220</v>
      </c>
      <c r="E886" t="s">
        <v>1970</v>
      </c>
      <c r="F886" s="5">
        <f t="shared" si="25"/>
        <v>4</v>
      </c>
    </row>
    <row r="887" spans="1:6" x14ac:dyDescent="0.3">
      <c r="A887" t="s">
        <v>1971</v>
      </c>
      <c r="B887" t="s">
        <v>51</v>
      </c>
      <c r="C887" t="s">
        <v>209</v>
      </c>
      <c r="D887" t="s">
        <v>210</v>
      </c>
      <c r="E887" t="s">
        <v>1972</v>
      </c>
      <c r="F887" s="5">
        <f t="shared" ref="F887:F918" si="26">MONTH(A887)</f>
        <v>4</v>
      </c>
    </row>
    <row r="888" spans="1:6" x14ac:dyDescent="0.3">
      <c r="A888" t="s">
        <v>1973</v>
      </c>
      <c r="B888" t="s">
        <v>51</v>
      </c>
      <c r="C888" t="s">
        <v>212</v>
      </c>
      <c r="D888" t="s">
        <v>213</v>
      </c>
      <c r="E888" t="s">
        <v>1972</v>
      </c>
      <c r="F888" s="5">
        <f t="shared" si="26"/>
        <v>4</v>
      </c>
    </row>
    <row r="889" spans="1:6" x14ac:dyDescent="0.3">
      <c r="A889" t="s">
        <v>1974</v>
      </c>
      <c r="B889" t="s">
        <v>51</v>
      </c>
      <c r="C889" t="s">
        <v>209</v>
      </c>
      <c r="D889" t="s">
        <v>210</v>
      </c>
      <c r="E889" t="s">
        <v>1975</v>
      </c>
      <c r="F889" s="5">
        <f t="shared" si="26"/>
        <v>4</v>
      </c>
    </row>
    <row r="890" spans="1:6" x14ac:dyDescent="0.3">
      <c r="A890" t="s">
        <v>1976</v>
      </c>
      <c r="B890" t="s">
        <v>51</v>
      </c>
      <c r="C890" t="s">
        <v>212</v>
      </c>
      <c r="D890" t="s">
        <v>213</v>
      </c>
      <c r="E890" t="s">
        <v>1975</v>
      </c>
      <c r="F890" s="5">
        <f t="shared" si="26"/>
        <v>4</v>
      </c>
    </row>
    <row r="891" spans="1:6" x14ac:dyDescent="0.3">
      <c r="A891" t="s">
        <v>1977</v>
      </c>
      <c r="B891" t="s">
        <v>51</v>
      </c>
      <c r="C891" t="s">
        <v>209</v>
      </c>
      <c r="D891" t="s">
        <v>210</v>
      </c>
      <c r="E891" t="s">
        <v>1978</v>
      </c>
      <c r="F891" s="5">
        <f t="shared" si="26"/>
        <v>4</v>
      </c>
    </row>
    <row r="892" spans="1:6" x14ac:dyDescent="0.3">
      <c r="A892" t="s">
        <v>1979</v>
      </c>
      <c r="B892" t="s">
        <v>51</v>
      </c>
      <c r="C892" t="s">
        <v>212</v>
      </c>
      <c r="D892" t="s">
        <v>213</v>
      </c>
      <c r="E892" t="s">
        <v>1978</v>
      </c>
      <c r="F892" s="5">
        <f t="shared" si="26"/>
        <v>4</v>
      </c>
    </row>
    <row r="893" spans="1:6" x14ac:dyDescent="0.3">
      <c r="A893" t="s">
        <v>1980</v>
      </c>
      <c r="B893" t="s">
        <v>51</v>
      </c>
      <c r="C893" t="s">
        <v>217</v>
      </c>
      <c r="D893" t="s">
        <v>218</v>
      </c>
      <c r="E893" t="s">
        <v>1981</v>
      </c>
      <c r="F893" s="5">
        <f t="shared" si="26"/>
        <v>4</v>
      </c>
    </row>
    <row r="894" spans="1:6" x14ac:dyDescent="0.3">
      <c r="A894" t="s">
        <v>1980</v>
      </c>
      <c r="B894" t="s">
        <v>51</v>
      </c>
      <c r="C894" t="s">
        <v>217</v>
      </c>
      <c r="D894" t="s">
        <v>218</v>
      </c>
      <c r="E894" t="s">
        <v>1982</v>
      </c>
      <c r="F894" s="5">
        <f t="shared" si="26"/>
        <v>4</v>
      </c>
    </row>
    <row r="895" spans="1:6" x14ac:dyDescent="0.3">
      <c r="A895" t="s">
        <v>1980</v>
      </c>
      <c r="B895" t="s">
        <v>51</v>
      </c>
      <c r="C895" t="s">
        <v>217</v>
      </c>
      <c r="D895" t="s">
        <v>218</v>
      </c>
      <c r="E895" t="s">
        <v>1983</v>
      </c>
      <c r="F895" s="5">
        <f t="shared" si="26"/>
        <v>4</v>
      </c>
    </row>
    <row r="896" spans="1:6" x14ac:dyDescent="0.3">
      <c r="A896" t="s">
        <v>1980</v>
      </c>
      <c r="B896" t="s">
        <v>51</v>
      </c>
      <c r="C896" t="s">
        <v>217</v>
      </c>
      <c r="D896" t="s">
        <v>218</v>
      </c>
      <c r="E896" t="s">
        <v>1984</v>
      </c>
      <c r="F896" s="5">
        <f t="shared" si="26"/>
        <v>4</v>
      </c>
    </row>
    <row r="897" spans="1:6" x14ac:dyDescent="0.3">
      <c r="A897" t="s">
        <v>1980</v>
      </c>
      <c r="B897" t="s">
        <v>51</v>
      </c>
      <c r="C897" t="s">
        <v>217</v>
      </c>
      <c r="D897" t="s">
        <v>218</v>
      </c>
      <c r="E897" t="s">
        <v>1985</v>
      </c>
      <c r="F897" s="5">
        <f t="shared" si="26"/>
        <v>4</v>
      </c>
    </row>
    <row r="898" spans="1:6" x14ac:dyDescent="0.3">
      <c r="A898" t="s">
        <v>1980</v>
      </c>
      <c r="B898" t="s">
        <v>51</v>
      </c>
      <c r="C898" t="s">
        <v>217</v>
      </c>
      <c r="D898" t="s">
        <v>218</v>
      </c>
      <c r="E898" t="s">
        <v>1986</v>
      </c>
      <c r="F898" s="5">
        <f t="shared" si="26"/>
        <v>4</v>
      </c>
    </row>
    <row r="899" spans="1:6" x14ac:dyDescent="0.3">
      <c r="A899" t="s">
        <v>1980</v>
      </c>
      <c r="B899" t="s">
        <v>51</v>
      </c>
      <c r="C899" t="s">
        <v>217</v>
      </c>
      <c r="D899" t="s">
        <v>218</v>
      </c>
      <c r="E899" t="s">
        <v>1987</v>
      </c>
      <c r="F899" s="5">
        <f t="shared" si="26"/>
        <v>4</v>
      </c>
    </row>
    <row r="900" spans="1:6" x14ac:dyDescent="0.3">
      <c r="A900" t="s">
        <v>1980</v>
      </c>
      <c r="B900" t="s">
        <v>51</v>
      </c>
      <c r="C900" t="s">
        <v>217</v>
      </c>
      <c r="D900" t="s">
        <v>218</v>
      </c>
      <c r="E900" t="s">
        <v>1988</v>
      </c>
      <c r="F900" s="5">
        <f t="shared" si="26"/>
        <v>4</v>
      </c>
    </row>
    <row r="901" spans="1:6" x14ac:dyDescent="0.3">
      <c r="A901" t="s">
        <v>1980</v>
      </c>
      <c r="B901" t="s">
        <v>51</v>
      </c>
      <c r="C901" t="s">
        <v>217</v>
      </c>
      <c r="D901" t="s">
        <v>218</v>
      </c>
      <c r="E901" t="s">
        <v>1989</v>
      </c>
      <c r="F901" s="5">
        <f t="shared" si="26"/>
        <v>4</v>
      </c>
    </row>
    <row r="902" spans="1:6" x14ac:dyDescent="0.3">
      <c r="A902" t="s">
        <v>1980</v>
      </c>
      <c r="B902" t="s">
        <v>51</v>
      </c>
      <c r="C902" t="s">
        <v>217</v>
      </c>
      <c r="D902" t="s">
        <v>218</v>
      </c>
      <c r="E902" t="s">
        <v>1978</v>
      </c>
      <c r="F902" s="5">
        <f t="shared" si="26"/>
        <v>4</v>
      </c>
    </row>
    <row r="903" spans="1:6" x14ac:dyDescent="0.3">
      <c r="A903" t="s">
        <v>1980</v>
      </c>
      <c r="B903" t="s">
        <v>51</v>
      </c>
      <c r="C903" t="s">
        <v>217</v>
      </c>
      <c r="D903" t="s">
        <v>218</v>
      </c>
      <c r="E903" t="s">
        <v>1990</v>
      </c>
      <c r="F903" s="5">
        <f t="shared" si="26"/>
        <v>4</v>
      </c>
    </row>
    <row r="904" spans="1:6" x14ac:dyDescent="0.3">
      <c r="A904" t="s">
        <v>1980</v>
      </c>
      <c r="B904" t="s">
        <v>51</v>
      </c>
      <c r="C904" t="s">
        <v>217</v>
      </c>
      <c r="D904" t="s">
        <v>218</v>
      </c>
      <c r="E904" t="s">
        <v>1991</v>
      </c>
      <c r="F904" s="5">
        <f t="shared" si="26"/>
        <v>4</v>
      </c>
    </row>
    <row r="905" spans="1:6" x14ac:dyDescent="0.3">
      <c r="A905" t="s">
        <v>1980</v>
      </c>
      <c r="B905" t="s">
        <v>51</v>
      </c>
      <c r="C905" t="s">
        <v>217</v>
      </c>
      <c r="D905" t="s">
        <v>218</v>
      </c>
      <c r="E905" t="s">
        <v>1992</v>
      </c>
      <c r="F905" s="5">
        <f t="shared" si="26"/>
        <v>4</v>
      </c>
    </row>
    <row r="906" spans="1:6" x14ac:dyDescent="0.3">
      <c r="A906" t="s">
        <v>1980</v>
      </c>
      <c r="B906" t="s">
        <v>51</v>
      </c>
      <c r="C906" t="s">
        <v>217</v>
      </c>
      <c r="D906" t="s">
        <v>218</v>
      </c>
      <c r="E906" t="s">
        <v>1993</v>
      </c>
      <c r="F906" s="5">
        <f t="shared" si="26"/>
        <v>4</v>
      </c>
    </row>
    <row r="907" spans="1:6" x14ac:dyDescent="0.3">
      <c r="A907" t="s">
        <v>1980</v>
      </c>
      <c r="B907" t="s">
        <v>51</v>
      </c>
      <c r="C907" t="s">
        <v>217</v>
      </c>
      <c r="D907" t="s">
        <v>218</v>
      </c>
      <c r="E907" t="s">
        <v>1994</v>
      </c>
      <c r="F907" s="5">
        <f t="shared" si="26"/>
        <v>4</v>
      </c>
    </row>
    <row r="908" spans="1:6" x14ac:dyDescent="0.3">
      <c r="A908" t="s">
        <v>1980</v>
      </c>
      <c r="B908" t="s">
        <v>51</v>
      </c>
      <c r="C908" t="s">
        <v>217</v>
      </c>
      <c r="D908" t="s">
        <v>218</v>
      </c>
      <c r="E908" t="s">
        <v>1995</v>
      </c>
      <c r="F908" s="5">
        <f t="shared" si="26"/>
        <v>4</v>
      </c>
    </row>
    <row r="909" spans="1:6" x14ac:dyDescent="0.3">
      <c r="A909" t="s">
        <v>1980</v>
      </c>
      <c r="B909" t="s">
        <v>51</v>
      </c>
      <c r="C909" t="s">
        <v>217</v>
      </c>
      <c r="D909" t="s">
        <v>218</v>
      </c>
      <c r="E909" t="s">
        <v>1996</v>
      </c>
      <c r="F909" s="5">
        <f t="shared" si="26"/>
        <v>4</v>
      </c>
    </row>
    <row r="910" spans="1:6" x14ac:dyDescent="0.3">
      <c r="A910" t="s">
        <v>1980</v>
      </c>
      <c r="B910" t="s">
        <v>51</v>
      </c>
      <c r="C910" t="s">
        <v>217</v>
      </c>
      <c r="D910" t="s">
        <v>218</v>
      </c>
      <c r="E910" t="s">
        <v>1997</v>
      </c>
      <c r="F910" s="5">
        <f t="shared" si="26"/>
        <v>4</v>
      </c>
    </row>
    <row r="911" spans="1:6" x14ac:dyDescent="0.3">
      <c r="A911" t="s">
        <v>1980</v>
      </c>
      <c r="B911" t="s">
        <v>51</v>
      </c>
      <c r="C911" t="s">
        <v>217</v>
      </c>
      <c r="D911" t="s">
        <v>218</v>
      </c>
      <c r="E911" t="s">
        <v>1998</v>
      </c>
      <c r="F911" s="5">
        <f t="shared" si="26"/>
        <v>4</v>
      </c>
    </row>
    <row r="912" spans="1:6" x14ac:dyDescent="0.3">
      <c r="A912" t="s">
        <v>1980</v>
      </c>
      <c r="B912" t="s">
        <v>51</v>
      </c>
      <c r="C912" t="s">
        <v>217</v>
      </c>
      <c r="D912" t="s">
        <v>218</v>
      </c>
      <c r="E912" t="s">
        <v>1999</v>
      </c>
      <c r="F912" s="5">
        <f t="shared" si="26"/>
        <v>4</v>
      </c>
    </row>
    <row r="913" spans="1:6" x14ac:dyDescent="0.3">
      <c r="A913" t="s">
        <v>1980</v>
      </c>
      <c r="B913" t="s">
        <v>51</v>
      </c>
      <c r="C913" t="s">
        <v>217</v>
      </c>
      <c r="D913" t="s">
        <v>218</v>
      </c>
      <c r="E913" t="s">
        <v>2000</v>
      </c>
      <c r="F913" s="5">
        <f t="shared" si="26"/>
        <v>4</v>
      </c>
    </row>
    <row r="914" spans="1:6" x14ac:dyDescent="0.3">
      <c r="A914" t="s">
        <v>1980</v>
      </c>
      <c r="B914" t="s">
        <v>51</v>
      </c>
      <c r="C914" t="s">
        <v>217</v>
      </c>
      <c r="D914" t="s">
        <v>218</v>
      </c>
      <c r="E914" t="s">
        <v>2001</v>
      </c>
      <c r="F914" s="5">
        <f t="shared" si="26"/>
        <v>4</v>
      </c>
    </row>
    <row r="915" spans="1:6" x14ac:dyDescent="0.3">
      <c r="A915" t="s">
        <v>1980</v>
      </c>
      <c r="B915" t="s">
        <v>51</v>
      </c>
      <c r="C915" t="s">
        <v>217</v>
      </c>
      <c r="D915" t="s">
        <v>218</v>
      </c>
      <c r="E915" t="s">
        <v>2002</v>
      </c>
      <c r="F915" s="5">
        <f t="shared" si="26"/>
        <v>4</v>
      </c>
    </row>
    <row r="916" spans="1:6" x14ac:dyDescent="0.3">
      <c r="A916" t="s">
        <v>1980</v>
      </c>
      <c r="B916" t="s">
        <v>51</v>
      </c>
      <c r="C916" t="s">
        <v>217</v>
      </c>
      <c r="D916" t="s">
        <v>218</v>
      </c>
      <c r="E916" t="s">
        <v>2003</v>
      </c>
      <c r="F916" s="5">
        <f t="shared" si="26"/>
        <v>4</v>
      </c>
    </row>
    <row r="917" spans="1:6" x14ac:dyDescent="0.3">
      <c r="A917" t="s">
        <v>1980</v>
      </c>
      <c r="B917" t="s">
        <v>51</v>
      </c>
      <c r="C917" t="s">
        <v>217</v>
      </c>
      <c r="D917" t="s">
        <v>218</v>
      </c>
      <c r="E917" t="s">
        <v>2004</v>
      </c>
      <c r="F917" s="5">
        <f t="shared" si="26"/>
        <v>4</v>
      </c>
    </row>
    <row r="918" spans="1:6" x14ac:dyDescent="0.3">
      <c r="A918" t="s">
        <v>1980</v>
      </c>
      <c r="B918" t="s">
        <v>51</v>
      </c>
      <c r="C918" t="s">
        <v>217</v>
      </c>
      <c r="D918" t="s">
        <v>218</v>
      </c>
      <c r="E918" t="s">
        <v>1975</v>
      </c>
      <c r="F918" s="5">
        <f t="shared" si="26"/>
        <v>4</v>
      </c>
    </row>
    <row r="919" spans="1:6" x14ac:dyDescent="0.3">
      <c r="A919" t="s">
        <v>1980</v>
      </c>
      <c r="B919" t="s">
        <v>51</v>
      </c>
      <c r="C919" t="s">
        <v>217</v>
      </c>
      <c r="D919" t="s">
        <v>218</v>
      </c>
      <c r="E919" t="s">
        <v>1972</v>
      </c>
      <c r="F919" s="5">
        <f t="shared" ref="F919:F932" si="27">MONTH(A919)</f>
        <v>4</v>
      </c>
    </row>
    <row r="920" spans="1:6" x14ac:dyDescent="0.3">
      <c r="A920" t="s">
        <v>1980</v>
      </c>
      <c r="B920" t="s">
        <v>51</v>
      </c>
      <c r="C920" t="s">
        <v>217</v>
      </c>
      <c r="D920" t="s">
        <v>218</v>
      </c>
      <c r="E920" t="s">
        <v>2005</v>
      </c>
      <c r="F920" s="5">
        <f t="shared" si="27"/>
        <v>4</v>
      </c>
    </row>
    <row r="921" spans="1:6" x14ac:dyDescent="0.3">
      <c r="A921" t="s">
        <v>1980</v>
      </c>
      <c r="B921" t="s">
        <v>51</v>
      </c>
      <c r="C921" t="s">
        <v>217</v>
      </c>
      <c r="D921" t="s">
        <v>218</v>
      </c>
      <c r="E921" t="s">
        <v>2006</v>
      </c>
      <c r="F921" s="5">
        <f t="shared" si="27"/>
        <v>4</v>
      </c>
    </row>
    <row r="922" spans="1:6" x14ac:dyDescent="0.3">
      <c r="A922" t="s">
        <v>1980</v>
      </c>
      <c r="B922" t="s">
        <v>51</v>
      </c>
      <c r="C922" t="s">
        <v>217</v>
      </c>
      <c r="D922" t="s">
        <v>218</v>
      </c>
      <c r="E922" t="s">
        <v>2007</v>
      </c>
      <c r="F922" s="5">
        <f t="shared" si="27"/>
        <v>4</v>
      </c>
    </row>
    <row r="923" spans="1:6" x14ac:dyDescent="0.3">
      <c r="A923" t="s">
        <v>1980</v>
      </c>
      <c r="B923" t="s">
        <v>51</v>
      </c>
      <c r="C923" t="s">
        <v>217</v>
      </c>
      <c r="D923" t="s">
        <v>218</v>
      </c>
      <c r="E923" t="s">
        <v>2008</v>
      </c>
      <c r="F923" s="5">
        <f t="shared" si="27"/>
        <v>4</v>
      </c>
    </row>
    <row r="924" spans="1:6" x14ac:dyDescent="0.3">
      <c r="A924" t="s">
        <v>1980</v>
      </c>
      <c r="B924" t="s">
        <v>51</v>
      </c>
      <c r="C924" t="s">
        <v>217</v>
      </c>
      <c r="D924" t="s">
        <v>218</v>
      </c>
      <c r="E924" t="s">
        <v>2009</v>
      </c>
      <c r="F924" s="5">
        <f t="shared" si="27"/>
        <v>4</v>
      </c>
    </row>
    <row r="925" spans="1:6" x14ac:dyDescent="0.3">
      <c r="A925" t="s">
        <v>1980</v>
      </c>
      <c r="B925" t="s">
        <v>51</v>
      </c>
      <c r="C925" t="s">
        <v>217</v>
      </c>
      <c r="D925" t="s">
        <v>218</v>
      </c>
      <c r="E925" t="s">
        <v>2010</v>
      </c>
      <c r="F925" s="5">
        <f t="shared" si="27"/>
        <v>4</v>
      </c>
    </row>
    <row r="926" spans="1:6" x14ac:dyDescent="0.3">
      <c r="A926" t="s">
        <v>1980</v>
      </c>
      <c r="B926" t="s">
        <v>51</v>
      </c>
      <c r="C926" t="s">
        <v>217</v>
      </c>
      <c r="D926" t="s">
        <v>218</v>
      </c>
      <c r="E926" t="s">
        <v>2011</v>
      </c>
      <c r="F926" s="5">
        <f t="shared" si="27"/>
        <v>4</v>
      </c>
    </row>
    <row r="927" spans="1:6" x14ac:dyDescent="0.3">
      <c r="A927" t="s">
        <v>1980</v>
      </c>
      <c r="B927" t="s">
        <v>51</v>
      </c>
      <c r="C927" t="s">
        <v>217</v>
      </c>
      <c r="D927" t="s">
        <v>218</v>
      </c>
      <c r="E927" t="s">
        <v>2012</v>
      </c>
      <c r="F927" s="5">
        <f t="shared" si="27"/>
        <v>4</v>
      </c>
    </row>
    <row r="928" spans="1:6" x14ac:dyDescent="0.3">
      <c r="A928" t="s">
        <v>1980</v>
      </c>
      <c r="B928" t="s">
        <v>51</v>
      </c>
      <c r="C928" t="s">
        <v>217</v>
      </c>
      <c r="D928" t="s">
        <v>218</v>
      </c>
      <c r="E928" t="s">
        <v>2013</v>
      </c>
      <c r="F928" s="5">
        <f t="shared" si="27"/>
        <v>4</v>
      </c>
    </row>
    <row r="929" spans="1:6" x14ac:dyDescent="0.3">
      <c r="A929" t="s">
        <v>1980</v>
      </c>
      <c r="B929" t="s">
        <v>51</v>
      </c>
      <c r="C929" t="s">
        <v>217</v>
      </c>
      <c r="D929" t="s">
        <v>218</v>
      </c>
      <c r="E929" t="s">
        <v>2014</v>
      </c>
      <c r="F929" s="5">
        <f t="shared" si="27"/>
        <v>4</v>
      </c>
    </row>
    <row r="930" spans="1:6" x14ac:dyDescent="0.3">
      <c r="A930" t="s">
        <v>1980</v>
      </c>
      <c r="B930" t="s">
        <v>51</v>
      </c>
      <c r="C930" t="s">
        <v>217</v>
      </c>
      <c r="D930" t="s">
        <v>218</v>
      </c>
      <c r="E930" t="s">
        <v>2015</v>
      </c>
      <c r="F930" s="5">
        <f t="shared" si="27"/>
        <v>4</v>
      </c>
    </row>
    <row r="931" spans="1:6" x14ac:dyDescent="0.3">
      <c r="A931" t="s">
        <v>1980</v>
      </c>
      <c r="B931" t="s">
        <v>51</v>
      </c>
      <c r="C931" t="s">
        <v>217</v>
      </c>
      <c r="D931" t="s">
        <v>218</v>
      </c>
      <c r="E931" t="s">
        <v>2016</v>
      </c>
      <c r="F931" s="5">
        <f t="shared" si="27"/>
        <v>4</v>
      </c>
    </row>
    <row r="932" spans="1:6" x14ac:dyDescent="0.3">
      <c r="A932" t="s">
        <v>1980</v>
      </c>
      <c r="B932" t="s">
        <v>51</v>
      </c>
      <c r="C932" t="s">
        <v>217</v>
      </c>
      <c r="D932" t="s">
        <v>218</v>
      </c>
      <c r="E932" t="s">
        <v>2017</v>
      </c>
      <c r="F932" s="5">
        <f t="shared" si="27"/>
        <v>4</v>
      </c>
    </row>
    <row r="933" spans="1:6" x14ac:dyDescent="0.3">
      <c r="A933" t="s">
        <v>2061</v>
      </c>
      <c r="B933" t="s">
        <v>51</v>
      </c>
      <c r="C933" t="s">
        <v>209</v>
      </c>
      <c r="D933" t="s">
        <v>210</v>
      </c>
      <c r="E933" t="s">
        <v>2062</v>
      </c>
      <c r="F933" s="5">
        <f t="shared" ref="F933:F969" si="28">MONTH(A933)</f>
        <v>4</v>
      </c>
    </row>
    <row r="934" spans="1:6" x14ac:dyDescent="0.3">
      <c r="A934" t="s">
        <v>2063</v>
      </c>
      <c r="B934" t="s">
        <v>51</v>
      </c>
      <c r="C934" t="s">
        <v>212</v>
      </c>
      <c r="D934" t="s">
        <v>213</v>
      </c>
      <c r="E934" t="s">
        <v>2062</v>
      </c>
      <c r="F934" s="5">
        <f t="shared" si="28"/>
        <v>4</v>
      </c>
    </row>
    <row r="935" spans="1:6" x14ac:dyDescent="0.3">
      <c r="A935" t="s">
        <v>2064</v>
      </c>
      <c r="B935" t="s">
        <v>51</v>
      </c>
      <c r="C935" t="s">
        <v>217</v>
      </c>
      <c r="D935" t="s">
        <v>218</v>
      </c>
      <c r="E935" t="s">
        <v>1843</v>
      </c>
      <c r="F935" s="5">
        <f t="shared" si="28"/>
        <v>4</v>
      </c>
    </row>
    <row r="936" spans="1:6" x14ac:dyDescent="0.3">
      <c r="A936" t="s">
        <v>2065</v>
      </c>
      <c r="B936" t="s">
        <v>51</v>
      </c>
      <c r="C936" t="s">
        <v>217</v>
      </c>
      <c r="D936" t="s">
        <v>218</v>
      </c>
      <c r="E936" t="s">
        <v>427</v>
      </c>
      <c r="F936" s="5">
        <f t="shared" si="28"/>
        <v>4</v>
      </c>
    </row>
    <row r="937" spans="1:6" x14ac:dyDescent="0.3">
      <c r="A937" t="s">
        <v>2065</v>
      </c>
      <c r="B937" t="s">
        <v>51</v>
      </c>
      <c r="C937" t="s">
        <v>217</v>
      </c>
      <c r="D937" t="s">
        <v>220</v>
      </c>
      <c r="E937" t="s">
        <v>421</v>
      </c>
      <c r="F937" s="5">
        <f t="shared" si="28"/>
        <v>4</v>
      </c>
    </row>
    <row r="938" spans="1:6" x14ac:dyDescent="0.3">
      <c r="A938" t="s">
        <v>2065</v>
      </c>
      <c r="B938" t="s">
        <v>51</v>
      </c>
      <c r="C938" t="s">
        <v>217</v>
      </c>
      <c r="D938" t="s">
        <v>220</v>
      </c>
      <c r="E938" t="s">
        <v>2066</v>
      </c>
      <c r="F938" s="5">
        <f t="shared" si="28"/>
        <v>4</v>
      </c>
    </row>
    <row r="939" spans="1:6" x14ac:dyDescent="0.3">
      <c r="A939" t="s">
        <v>2065</v>
      </c>
      <c r="B939" t="s">
        <v>51</v>
      </c>
      <c r="C939" t="s">
        <v>217</v>
      </c>
      <c r="D939" t="s">
        <v>220</v>
      </c>
      <c r="E939" t="s">
        <v>432</v>
      </c>
      <c r="F939" s="5">
        <f t="shared" si="28"/>
        <v>4</v>
      </c>
    </row>
    <row r="940" spans="1:6" x14ac:dyDescent="0.3">
      <c r="A940" t="s">
        <v>2065</v>
      </c>
      <c r="B940" t="s">
        <v>51</v>
      </c>
      <c r="C940" t="s">
        <v>217</v>
      </c>
      <c r="D940" t="s">
        <v>220</v>
      </c>
      <c r="E940" t="s">
        <v>2067</v>
      </c>
      <c r="F940" s="5">
        <f t="shared" si="28"/>
        <v>4</v>
      </c>
    </row>
    <row r="941" spans="1:6" x14ac:dyDescent="0.3">
      <c r="A941" t="s">
        <v>2065</v>
      </c>
      <c r="B941" t="s">
        <v>51</v>
      </c>
      <c r="C941" t="s">
        <v>217</v>
      </c>
      <c r="D941" t="s">
        <v>220</v>
      </c>
      <c r="E941" t="s">
        <v>414</v>
      </c>
      <c r="F941" s="5">
        <f t="shared" si="28"/>
        <v>4</v>
      </c>
    </row>
    <row r="942" spans="1:6" x14ac:dyDescent="0.3">
      <c r="A942" t="s">
        <v>2065</v>
      </c>
      <c r="B942" t="s">
        <v>51</v>
      </c>
      <c r="C942" t="s">
        <v>217</v>
      </c>
      <c r="D942" t="s">
        <v>220</v>
      </c>
      <c r="E942" t="s">
        <v>2068</v>
      </c>
      <c r="F942" s="5">
        <f t="shared" si="28"/>
        <v>4</v>
      </c>
    </row>
    <row r="943" spans="1:6" x14ac:dyDescent="0.3">
      <c r="A943" t="s">
        <v>2065</v>
      </c>
      <c r="B943" t="s">
        <v>51</v>
      </c>
      <c r="C943" t="s">
        <v>217</v>
      </c>
      <c r="D943" t="s">
        <v>220</v>
      </c>
      <c r="E943" t="s">
        <v>433</v>
      </c>
      <c r="F943" s="5">
        <f t="shared" si="28"/>
        <v>4</v>
      </c>
    </row>
    <row r="944" spans="1:6" x14ac:dyDescent="0.3">
      <c r="A944" t="s">
        <v>2065</v>
      </c>
      <c r="B944" t="s">
        <v>51</v>
      </c>
      <c r="C944" t="s">
        <v>217</v>
      </c>
      <c r="D944" t="s">
        <v>220</v>
      </c>
      <c r="E944" t="s">
        <v>2069</v>
      </c>
      <c r="F944" s="5">
        <f t="shared" si="28"/>
        <v>4</v>
      </c>
    </row>
    <row r="945" spans="1:6" x14ac:dyDescent="0.3">
      <c r="A945" t="s">
        <v>2065</v>
      </c>
      <c r="B945" t="s">
        <v>51</v>
      </c>
      <c r="C945" t="s">
        <v>217</v>
      </c>
      <c r="D945" t="s">
        <v>220</v>
      </c>
      <c r="E945" t="s">
        <v>2070</v>
      </c>
      <c r="F945" s="5">
        <f t="shared" si="28"/>
        <v>4</v>
      </c>
    </row>
    <row r="946" spans="1:6" x14ac:dyDescent="0.3">
      <c r="A946" t="s">
        <v>2065</v>
      </c>
      <c r="B946" t="s">
        <v>51</v>
      </c>
      <c r="C946" t="s">
        <v>217</v>
      </c>
      <c r="D946" t="s">
        <v>220</v>
      </c>
      <c r="E946" t="s">
        <v>1408</v>
      </c>
      <c r="F946" s="5">
        <f t="shared" si="28"/>
        <v>4</v>
      </c>
    </row>
    <row r="947" spans="1:6" x14ac:dyDescent="0.3">
      <c r="A947" t="s">
        <v>2065</v>
      </c>
      <c r="B947" t="s">
        <v>51</v>
      </c>
      <c r="C947" t="s">
        <v>217</v>
      </c>
      <c r="D947" t="s">
        <v>220</v>
      </c>
      <c r="E947" t="s">
        <v>1412</v>
      </c>
      <c r="F947" s="5">
        <f t="shared" si="28"/>
        <v>4</v>
      </c>
    </row>
    <row r="948" spans="1:6" x14ac:dyDescent="0.3">
      <c r="A948" t="s">
        <v>2065</v>
      </c>
      <c r="B948" t="s">
        <v>51</v>
      </c>
      <c r="C948" t="s">
        <v>217</v>
      </c>
      <c r="D948" t="s">
        <v>220</v>
      </c>
      <c r="E948" t="s">
        <v>2071</v>
      </c>
      <c r="F948" s="5">
        <f t="shared" si="28"/>
        <v>4</v>
      </c>
    </row>
    <row r="949" spans="1:6" x14ac:dyDescent="0.3">
      <c r="A949" t="s">
        <v>2065</v>
      </c>
      <c r="B949" t="s">
        <v>51</v>
      </c>
      <c r="C949" t="s">
        <v>217</v>
      </c>
      <c r="D949" t="s">
        <v>220</v>
      </c>
      <c r="E949" t="s">
        <v>2072</v>
      </c>
      <c r="F949" s="5">
        <f t="shared" si="28"/>
        <v>4</v>
      </c>
    </row>
    <row r="950" spans="1:6" x14ac:dyDescent="0.3">
      <c r="A950" t="s">
        <v>2065</v>
      </c>
      <c r="B950" t="s">
        <v>51</v>
      </c>
      <c r="C950" t="s">
        <v>217</v>
      </c>
      <c r="D950" t="s">
        <v>220</v>
      </c>
      <c r="E950" t="s">
        <v>2073</v>
      </c>
      <c r="F950" s="5">
        <f t="shared" si="28"/>
        <v>4</v>
      </c>
    </row>
    <row r="951" spans="1:6" x14ac:dyDescent="0.3">
      <c r="A951" t="s">
        <v>2065</v>
      </c>
      <c r="B951" t="s">
        <v>51</v>
      </c>
      <c r="C951" t="s">
        <v>217</v>
      </c>
      <c r="D951" t="s">
        <v>220</v>
      </c>
      <c r="E951" t="s">
        <v>1407</v>
      </c>
      <c r="F951" s="5">
        <f t="shared" si="28"/>
        <v>4</v>
      </c>
    </row>
    <row r="952" spans="1:6" x14ac:dyDescent="0.3">
      <c r="A952" t="s">
        <v>2065</v>
      </c>
      <c r="B952" t="s">
        <v>51</v>
      </c>
      <c r="C952" t="s">
        <v>217</v>
      </c>
      <c r="D952" t="s">
        <v>220</v>
      </c>
      <c r="E952" t="s">
        <v>1411</v>
      </c>
      <c r="F952" s="5">
        <f t="shared" si="28"/>
        <v>4</v>
      </c>
    </row>
    <row r="953" spans="1:6" x14ac:dyDescent="0.3">
      <c r="A953" t="s">
        <v>2065</v>
      </c>
      <c r="B953" t="s">
        <v>51</v>
      </c>
      <c r="C953" t="s">
        <v>217</v>
      </c>
      <c r="D953" t="s">
        <v>220</v>
      </c>
      <c r="E953" t="s">
        <v>426</v>
      </c>
      <c r="F953" s="5">
        <f t="shared" si="28"/>
        <v>4</v>
      </c>
    </row>
    <row r="954" spans="1:6" x14ac:dyDescent="0.3">
      <c r="A954" t="s">
        <v>2065</v>
      </c>
      <c r="B954" t="s">
        <v>51</v>
      </c>
      <c r="C954" t="s">
        <v>217</v>
      </c>
      <c r="D954" t="s">
        <v>220</v>
      </c>
      <c r="E954" t="s">
        <v>417</v>
      </c>
      <c r="F954" s="5">
        <f t="shared" si="28"/>
        <v>4</v>
      </c>
    </row>
    <row r="955" spans="1:6" x14ac:dyDescent="0.3">
      <c r="A955" t="s">
        <v>2065</v>
      </c>
      <c r="B955" t="s">
        <v>51</v>
      </c>
      <c r="C955" t="s">
        <v>217</v>
      </c>
      <c r="D955" t="s">
        <v>220</v>
      </c>
      <c r="E955" t="s">
        <v>2074</v>
      </c>
      <c r="F955" s="5">
        <f t="shared" si="28"/>
        <v>4</v>
      </c>
    </row>
    <row r="956" spans="1:6" x14ac:dyDescent="0.3">
      <c r="A956" t="s">
        <v>2065</v>
      </c>
      <c r="B956" t="s">
        <v>51</v>
      </c>
      <c r="C956" t="s">
        <v>217</v>
      </c>
      <c r="D956" t="s">
        <v>220</v>
      </c>
      <c r="E956" t="s">
        <v>1837</v>
      </c>
      <c r="F956" s="5">
        <f t="shared" si="28"/>
        <v>4</v>
      </c>
    </row>
    <row r="957" spans="1:6" x14ac:dyDescent="0.3">
      <c r="A957" t="s">
        <v>2065</v>
      </c>
      <c r="B957" t="s">
        <v>51</v>
      </c>
      <c r="C957" t="s">
        <v>217</v>
      </c>
      <c r="D957" t="s">
        <v>220</v>
      </c>
      <c r="E957" t="s">
        <v>418</v>
      </c>
      <c r="F957" s="5">
        <f t="shared" si="28"/>
        <v>4</v>
      </c>
    </row>
    <row r="958" spans="1:6" x14ac:dyDescent="0.3">
      <c r="A958" t="s">
        <v>2065</v>
      </c>
      <c r="B958" t="s">
        <v>51</v>
      </c>
      <c r="C958" t="s">
        <v>217</v>
      </c>
      <c r="D958" t="s">
        <v>220</v>
      </c>
      <c r="E958" t="s">
        <v>409</v>
      </c>
      <c r="F958" s="5">
        <f t="shared" si="28"/>
        <v>4</v>
      </c>
    </row>
    <row r="959" spans="1:6" x14ac:dyDescent="0.3">
      <c r="A959" t="s">
        <v>2065</v>
      </c>
      <c r="B959" t="s">
        <v>51</v>
      </c>
      <c r="C959" t="s">
        <v>217</v>
      </c>
      <c r="D959" t="s">
        <v>220</v>
      </c>
      <c r="E959" t="s">
        <v>2075</v>
      </c>
      <c r="F959" s="5">
        <f t="shared" si="28"/>
        <v>4</v>
      </c>
    </row>
    <row r="960" spans="1:6" x14ac:dyDescent="0.3">
      <c r="A960" t="s">
        <v>2065</v>
      </c>
      <c r="B960" t="s">
        <v>51</v>
      </c>
      <c r="C960" t="s">
        <v>217</v>
      </c>
      <c r="D960" t="s">
        <v>220</v>
      </c>
      <c r="E960" t="s">
        <v>429</v>
      </c>
      <c r="F960" s="5">
        <f t="shared" si="28"/>
        <v>4</v>
      </c>
    </row>
    <row r="961" spans="1:6" x14ac:dyDescent="0.3">
      <c r="A961" t="s">
        <v>2065</v>
      </c>
      <c r="B961" t="s">
        <v>51</v>
      </c>
      <c r="C961" t="s">
        <v>217</v>
      </c>
      <c r="D961" t="s">
        <v>220</v>
      </c>
      <c r="E961" t="s">
        <v>408</v>
      </c>
      <c r="F961" s="5">
        <f t="shared" si="28"/>
        <v>4</v>
      </c>
    </row>
    <row r="962" spans="1:6" x14ac:dyDescent="0.3">
      <c r="A962" t="s">
        <v>2065</v>
      </c>
      <c r="B962" t="s">
        <v>51</v>
      </c>
      <c r="C962" t="s">
        <v>217</v>
      </c>
      <c r="D962" t="s">
        <v>220</v>
      </c>
      <c r="E962" t="s">
        <v>2076</v>
      </c>
      <c r="F962" s="5">
        <f t="shared" si="28"/>
        <v>4</v>
      </c>
    </row>
    <row r="963" spans="1:6" x14ac:dyDescent="0.3">
      <c r="A963" t="s">
        <v>2065</v>
      </c>
      <c r="B963" t="s">
        <v>51</v>
      </c>
      <c r="C963" t="s">
        <v>217</v>
      </c>
      <c r="D963" t="s">
        <v>220</v>
      </c>
      <c r="E963" t="s">
        <v>2077</v>
      </c>
      <c r="F963" s="5">
        <f t="shared" si="28"/>
        <v>4</v>
      </c>
    </row>
    <row r="964" spans="1:6" x14ac:dyDescent="0.3">
      <c r="A964" t="s">
        <v>2065</v>
      </c>
      <c r="B964" t="s">
        <v>51</v>
      </c>
      <c r="C964" t="s">
        <v>217</v>
      </c>
      <c r="D964" t="s">
        <v>220</v>
      </c>
      <c r="E964" t="s">
        <v>2078</v>
      </c>
      <c r="F964" s="5">
        <f t="shared" si="28"/>
        <v>4</v>
      </c>
    </row>
    <row r="965" spans="1:6" x14ac:dyDescent="0.3">
      <c r="A965" t="s">
        <v>2065</v>
      </c>
      <c r="B965" t="s">
        <v>51</v>
      </c>
      <c r="C965" t="s">
        <v>217</v>
      </c>
      <c r="D965" t="s">
        <v>220</v>
      </c>
      <c r="E965" t="s">
        <v>1405</v>
      </c>
      <c r="F965" s="5">
        <f t="shared" si="28"/>
        <v>4</v>
      </c>
    </row>
    <row r="966" spans="1:6" x14ac:dyDescent="0.3">
      <c r="A966" t="s">
        <v>2079</v>
      </c>
      <c r="B966" t="s">
        <v>51</v>
      </c>
      <c r="C966" t="s">
        <v>209</v>
      </c>
      <c r="D966" t="s">
        <v>210</v>
      </c>
      <c r="E966" t="s">
        <v>2080</v>
      </c>
      <c r="F966" s="5">
        <f t="shared" si="28"/>
        <v>4</v>
      </c>
    </row>
    <row r="967" spans="1:6" x14ac:dyDescent="0.3">
      <c r="A967" t="s">
        <v>2081</v>
      </c>
      <c r="B967" t="s">
        <v>51</v>
      </c>
      <c r="C967" t="s">
        <v>212</v>
      </c>
      <c r="D967" t="s">
        <v>213</v>
      </c>
      <c r="E967" t="s">
        <v>2080</v>
      </c>
      <c r="F967" s="5">
        <f t="shared" si="28"/>
        <v>4</v>
      </c>
    </row>
    <row r="968" spans="1:6" x14ac:dyDescent="0.3">
      <c r="A968" t="s">
        <v>2082</v>
      </c>
      <c r="B968" t="s">
        <v>51</v>
      </c>
      <c r="C968" t="s">
        <v>209</v>
      </c>
      <c r="D968" t="s">
        <v>210</v>
      </c>
      <c r="E968" t="s">
        <v>2083</v>
      </c>
      <c r="F968" s="5">
        <f t="shared" si="28"/>
        <v>4</v>
      </c>
    </row>
    <row r="969" spans="1:6" x14ac:dyDescent="0.3">
      <c r="A969" t="s">
        <v>2084</v>
      </c>
      <c r="B969" t="s">
        <v>51</v>
      </c>
      <c r="C969" t="s">
        <v>212</v>
      </c>
      <c r="D969" t="s">
        <v>213</v>
      </c>
      <c r="E969" t="s">
        <v>2083</v>
      </c>
      <c r="F969" s="5">
        <f t="shared" si="28"/>
        <v>4</v>
      </c>
    </row>
    <row r="970" spans="1:6" x14ac:dyDescent="0.3">
      <c r="A970" t="s">
        <v>2149</v>
      </c>
      <c r="B970" t="s">
        <v>51</v>
      </c>
      <c r="C970" t="s">
        <v>217</v>
      </c>
      <c r="D970" t="s">
        <v>218</v>
      </c>
      <c r="E970" t="s">
        <v>2150</v>
      </c>
      <c r="F970" s="5">
        <f t="shared" ref="F970:F1002" si="29">MONTH(A970)</f>
        <v>5</v>
      </c>
    </row>
    <row r="971" spans="1:6" x14ac:dyDescent="0.3">
      <c r="A971" t="s">
        <v>2149</v>
      </c>
      <c r="B971" t="s">
        <v>51</v>
      </c>
      <c r="C971" t="s">
        <v>217</v>
      </c>
      <c r="D971" t="s">
        <v>220</v>
      </c>
      <c r="E971" t="s">
        <v>221</v>
      </c>
      <c r="F971" s="5">
        <f t="shared" si="29"/>
        <v>5</v>
      </c>
    </row>
    <row r="972" spans="1:6" x14ac:dyDescent="0.3">
      <c r="A972" t="s">
        <v>2149</v>
      </c>
      <c r="B972" t="s">
        <v>51</v>
      </c>
      <c r="C972" t="s">
        <v>217</v>
      </c>
      <c r="D972" t="s">
        <v>220</v>
      </c>
      <c r="E972" t="s">
        <v>2151</v>
      </c>
      <c r="F972" s="5">
        <f t="shared" si="29"/>
        <v>5</v>
      </c>
    </row>
    <row r="973" spans="1:6" x14ac:dyDescent="0.3">
      <c r="A973" t="s">
        <v>2149</v>
      </c>
      <c r="B973" t="s">
        <v>51</v>
      </c>
      <c r="C973" t="s">
        <v>217</v>
      </c>
      <c r="D973" t="s">
        <v>220</v>
      </c>
      <c r="E973" t="s">
        <v>2152</v>
      </c>
      <c r="F973" s="5">
        <f t="shared" si="29"/>
        <v>5</v>
      </c>
    </row>
    <row r="974" spans="1:6" x14ac:dyDescent="0.3">
      <c r="A974" t="s">
        <v>2149</v>
      </c>
      <c r="B974" t="s">
        <v>51</v>
      </c>
      <c r="C974" t="s">
        <v>217</v>
      </c>
      <c r="D974" t="s">
        <v>220</v>
      </c>
      <c r="E974" t="s">
        <v>2153</v>
      </c>
      <c r="F974" s="5">
        <f t="shared" si="29"/>
        <v>5</v>
      </c>
    </row>
    <row r="975" spans="1:6" x14ac:dyDescent="0.3">
      <c r="A975" t="s">
        <v>2149</v>
      </c>
      <c r="B975" t="s">
        <v>51</v>
      </c>
      <c r="C975" t="s">
        <v>217</v>
      </c>
      <c r="D975" t="s">
        <v>220</v>
      </c>
      <c r="E975" t="s">
        <v>2154</v>
      </c>
      <c r="F975" s="5">
        <f t="shared" si="29"/>
        <v>5</v>
      </c>
    </row>
    <row r="976" spans="1:6" x14ac:dyDescent="0.3">
      <c r="A976" t="s">
        <v>2149</v>
      </c>
      <c r="B976" t="s">
        <v>51</v>
      </c>
      <c r="C976" t="s">
        <v>217</v>
      </c>
      <c r="D976" t="s">
        <v>220</v>
      </c>
      <c r="E976" t="s">
        <v>228</v>
      </c>
      <c r="F976" s="5">
        <f t="shared" si="29"/>
        <v>5</v>
      </c>
    </row>
    <row r="977" spans="1:6" x14ac:dyDescent="0.3">
      <c r="A977" t="s">
        <v>2149</v>
      </c>
      <c r="B977" t="s">
        <v>51</v>
      </c>
      <c r="C977" t="s">
        <v>217</v>
      </c>
      <c r="D977" t="s">
        <v>220</v>
      </c>
      <c r="E977" t="s">
        <v>2155</v>
      </c>
      <c r="F977" s="5">
        <f t="shared" si="29"/>
        <v>5</v>
      </c>
    </row>
    <row r="978" spans="1:6" x14ac:dyDescent="0.3">
      <c r="A978" t="s">
        <v>2149</v>
      </c>
      <c r="B978" t="s">
        <v>51</v>
      </c>
      <c r="C978" t="s">
        <v>217</v>
      </c>
      <c r="D978" t="s">
        <v>220</v>
      </c>
      <c r="E978" t="s">
        <v>2156</v>
      </c>
      <c r="F978" s="5">
        <f t="shared" si="29"/>
        <v>5</v>
      </c>
    </row>
    <row r="979" spans="1:6" x14ac:dyDescent="0.3">
      <c r="A979" t="s">
        <v>2149</v>
      </c>
      <c r="B979" t="s">
        <v>51</v>
      </c>
      <c r="C979" t="s">
        <v>217</v>
      </c>
      <c r="D979" t="s">
        <v>220</v>
      </c>
      <c r="E979" t="s">
        <v>2157</v>
      </c>
      <c r="F979" s="5">
        <f t="shared" si="29"/>
        <v>5</v>
      </c>
    </row>
    <row r="980" spans="1:6" x14ac:dyDescent="0.3">
      <c r="A980" t="s">
        <v>2149</v>
      </c>
      <c r="B980" t="s">
        <v>51</v>
      </c>
      <c r="C980" t="s">
        <v>217</v>
      </c>
      <c r="D980" t="s">
        <v>220</v>
      </c>
      <c r="E980" t="s">
        <v>2158</v>
      </c>
      <c r="F980" s="5">
        <f t="shared" si="29"/>
        <v>5</v>
      </c>
    </row>
    <row r="981" spans="1:6" x14ac:dyDescent="0.3">
      <c r="A981" t="s">
        <v>2149</v>
      </c>
      <c r="B981" t="s">
        <v>51</v>
      </c>
      <c r="C981" t="s">
        <v>217</v>
      </c>
      <c r="D981" t="s">
        <v>220</v>
      </c>
      <c r="E981" t="s">
        <v>235</v>
      </c>
      <c r="F981" s="5">
        <f t="shared" si="29"/>
        <v>5</v>
      </c>
    </row>
    <row r="982" spans="1:6" x14ac:dyDescent="0.3">
      <c r="A982" t="s">
        <v>2149</v>
      </c>
      <c r="B982" t="s">
        <v>51</v>
      </c>
      <c r="C982" t="s">
        <v>217</v>
      </c>
      <c r="D982" t="s">
        <v>220</v>
      </c>
      <c r="E982" t="s">
        <v>2159</v>
      </c>
      <c r="F982" s="5">
        <f t="shared" si="29"/>
        <v>5</v>
      </c>
    </row>
    <row r="983" spans="1:6" x14ac:dyDescent="0.3">
      <c r="A983" t="s">
        <v>2149</v>
      </c>
      <c r="B983" t="s">
        <v>51</v>
      </c>
      <c r="C983" t="s">
        <v>217</v>
      </c>
      <c r="D983" t="s">
        <v>220</v>
      </c>
      <c r="E983" t="s">
        <v>2160</v>
      </c>
      <c r="F983" s="5">
        <f t="shared" si="29"/>
        <v>5</v>
      </c>
    </row>
    <row r="984" spans="1:6" x14ac:dyDescent="0.3">
      <c r="A984" t="s">
        <v>2149</v>
      </c>
      <c r="B984" t="s">
        <v>51</v>
      </c>
      <c r="C984" t="s">
        <v>217</v>
      </c>
      <c r="D984" t="s">
        <v>220</v>
      </c>
      <c r="E984" t="s">
        <v>2161</v>
      </c>
      <c r="F984" s="5">
        <f t="shared" si="29"/>
        <v>5</v>
      </c>
    </row>
    <row r="985" spans="1:6" x14ac:dyDescent="0.3">
      <c r="A985" t="s">
        <v>2149</v>
      </c>
      <c r="B985" t="s">
        <v>51</v>
      </c>
      <c r="C985" t="s">
        <v>217</v>
      </c>
      <c r="D985" t="s">
        <v>220</v>
      </c>
      <c r="E985" t="s">
        <v>2162</v>
      </c>
      <c r="F985" s="5">
        <f t="shared" si="29"/>
        <v>5</v>
      </c>
    </row>
    <row r="986" spans="1:6" x14ac:dyDescent="0.3">
      <c r="A986" t="s">
        <v>2149</v>
      </c>
      <c r="B986" t="s">
        <v>51</v>
      </c>
      <c r="C986" t="s">
        <v>217</v>
      </c>
      <c r="D986" t="s">
        <v>220</v>
      </c>
      <c r="E986" t="s">
        <v>222</v>
      </c>
      <c r="F986" s="5">
        <f t="shared" si="29"/>
        <v>5</v>
      </c>
    </row>
    <row r="987" spans="1:6" x14ac:dyDescent="0.3">
      <c r="A987" t="s">
        <v>2149</v>
      </c>
      <c r="B987" t="s">
        <v>51</v>
      </c>
      <c r="C987" t="s">
        <v>217</v>
      </c>
      <c r="D987" t="s">
        <v>220</v>
      </c>
      <c r="E987" t="s">
        <v>2163</v>
      </c>
      <c r="F987" s="5">
        <f t="shared" si="29"/>
        <v>5</v>
      </c>
    </row>
    <row r="988" spans="1:6" x14ac:dyDescent="0.3">
      <c r="A988" t="s">
        <v>2149</v>
      </c>
      <c r="B988" t="s">
        <v>51</v>
      </c>
      <c r="C988" t="s">
        <v>217</v>
      </c>
      <c r="D988" t="s">
        <v>220</v>
      </c>
      <c r="E988" t="s">
        <v>2164</v>
      </c>
      <c r="F988" s="5">
        <f t="shared" si="29"/>
        <v>5</v>
      </c>
    </row>
    <row r="989" spans="1:6" x14ac:dyDescent="0.3">
      <c r="A989" t="s">
        <v>2149</v>
      </c>
      <c r="B989" t="s">
        <v>51</v>
      </c>
      <c r="C989" t="s">
        <v>217</v>
      </c>
      <c r="D989" t="s">
        <v>220</v>
      </c>
      <c r="E989" t="s">
        <v>2165</v>
      </c>
      <c r="F989" s="5">
        <f t="shared" si="29"/>
        <v>5</v>
      </c>
    </row>
    <row r="990" spans="1:6" x14ac:dyDescent="0.3">
      <c r="A990" t="s">
        <v>2149</v>
      </c>
      <c r="B990" t="s">
        <v>51</v>
      </c>
      <c r="C990" t="s">
        <v>217</v>
      </c>
      <c r="D990" t="s">
        <v>220</v>
      </c>
      <c r="E990" t="s">
        <v>2166</v>
      </c>
      <c r="F990" s="5">
        <f t="shared" si="29"/>
        <v>5</v>
      </c>
    </row>
    <row r="991" spans="1:6" x14ac:dyDescent="0.3">
      <c r="A991" t="s">
        <v>2149</v>
      </c>
      <c r="B991" t="s">
        <v>51</v>
      </c>
      <c r="C991" t="s">
        <v>217</v>
      </c>
      <c r="D991" t="s">
        <v>220</v>
      </c>
      <c r="E991" t="s">
        <v>2167</v>
      </c>
      <c r="F991" s="5">
        <f t="shared" si="29"/>
        <v>5</v>
      </c>
    </row>
    <row r="992" spans="1:6" x14ac:dyDescent="0.3">
      <c r="A992" t="s">
        <v>2149</v>
      </c>
      <c r="B992" t="s">
        <v>51</v>
      </c>
      <c r="C992" t="s">
        <v>217</v>
      </c>
      <c r="D992" t="s">
        <v>220</v>
      </c>
      <c r="E992" t="s">
        <v>2168</v>
      </c>
      <c r="F992" s="5">
        <f t="shared" si="29"/>
        <v>5</v>
      </c>
    </row>
    <row r="993" spans="1:6" x14ac:dyDescent="0.3">
      <c r="A993" t="s">
        <v>2149</v>
      </c>
      <c r="B993" t="s">
        <v>51</v>
      </c>
      <c r="C993" t="s">
        <v>217</v>
      </c>
      <c r="D993" t="s">
        <v>220</v>
      </c>
      <c r="E993" t="s">
        <v>2169</v>
      </c>
      <c r="F993" s="5">
        <f t="shared" si="29"/>
        <v>5</v>
      </c>
    </row>
    <row r="994" spans="1:6" x14ac:dyDescent="0.3">
      <c r="A994" t="s">
        <v>2149</v>
      </c>
      <c r="B994" t="s">
        <v>51</v>
      </c>
      <c r="C994" t="s">
        <v>217</v>
      </c>
      <c r="D994" t="s">
        <v>220</v>
      </c>
      <c r="E994" t="s">
        <v>244</v>
      </c>
      <c r="F994" s="5">
        <f t="shared" si="29"/>
        <v>5</v>
      </c>
    </row>
    <row r="995" spans="1:6" x14ac:dyDescent="0.3">
      <c r="A995" t="s">
        <v>2149</v>
      </c>
      <c r="B995" t="s">
        <v>51</v>
      </c>
      <c r="C995" t="s">
        <v>217</v>
      </c>
      <c r="D995" t="s">
        <v>220</v>
      </c>
      <c r="E995" t="s">
        <v>2170</v>
      </c>
      <c r="F995" s="5">
        <f t="shared" si="29"/>
        <v>5</v>
      </c>
    </row>
    <row r="996" spans="1:6" x14ac:dyDescent="0.3">
      <c r="A996" t="s">
        <v>2149</v>
      </c>
      <c r="B996" t="s">
        <v>51</v>
      </c>
      <c r="C996" t="s">
        <v>217</v>
      </c>
      <c r="D996" t="s">
        <v>220</v>
      </c>
      <c r="E996" t="s">
        <v>2171</v>
      </c>
      <c r="F996" s="5">
        <f t="shared" si="29"/>
        <v>5</v>
      </c>
    </row>
    <row r="997" spans="1:6" x14ac:dyDescent="0.3">
      <c r="A997" t="s">
        <v>2149</v>
      </c>
      <c r="B997" t="s">
        <v>51</v>
      </c>
      <c r="C997" t="s">
        <v>217</v>
      </c>
      <c r="D997" t="s">
        <v>220</v>
      </c>
      <c r="E997" t="s">
        <v>2172</v>
      </c>
      <c r="F997" s="5">
        <f t="shared" si="29"/>
        <v>5</v>
      </c>
    </row>
    <row r="998" spans="1:6" x14ac:dyDescent="0.3">
      <c r="A998" t="s">
        <v>2149</v>
      </c>
      <c r="B998" t="s">
        <v>51</v>
      </c>
      <c r="C998" t="s">
        <v>217</v>
      </c>
      <c r="D998" t="s">
        <v>220</v>
      </c>
      <c r="E998" t="s">
        <v>2173</v>
      </c>
      <c r="F998" s="5">
        <f t="shared" si="29"/>
        <v>5</v>
      </c>
    </row>
    <row r="999" spans="1:6" x14ac:dyDescent="0.3">
      <c r="A999" t="s">
        <v>2149</v>
      </c>
      <c r="B999" t="s">
        <v>51</v>
      </c>
      <c r="C999" t="s">
        <v>217</v>
      </c>
      <c r="D999" t="s">
        <v>220</v>
      </c>
      <c r="E999" t="s">
        <v>2174</v>
      </c>
      <c r="F999" s="5">
        <f t="shared" si="29"/>
        <v>5</v>
      </c>
    </row>
    <row r="1000" spans="1:6" x14ac:dyDescent="0.3">
      <c r="A1000" t="s">
        <v>2149</v>
      </c>
      <c r="B1000" t="s">
        <v>51</v>
      </c>
      <c r="C1000" t="s">
        <v>217</v>
      </c>
      <c r="D1000" t="s">
        <v>431</v>
      </c>
      <c r="E1000" t="s">
        <v>1779</v>
      </c>
      <c r="F1000" s="5">
        <f t="shared" si="29"/>
        <v>5</v>
      </c>
    </row>
    <row r="1001" spans="1:6" x14ac:dyDescent="0.3">
      <c r="A1001" t="s">
        <v>2149</v>
      </c>
      <c r="B1001" t="s">
        <v>51</v>
      </c>
      <c r="C1001" t="s">
        <v>217</v>
      </c>
      <c r="D1001" t="s">
        <v>431</v>
      </c>
      <c r="E1001" t="s">
        <v>2175</v>
      </c>
      <c r="F1001" s="5">
        <f t="shared" si="29"/>
        <v>5</v>
      </c>
    </row>
    <row r="1002" spans="1:6" x14ac:dyDescent="0.3">
      <c r="A1002" t="s">
        <v>2149</v>
      </c>
      <c r="B1002" t="s">
        <v>51</v>
      </c>
      <c r="C1002" t="s">
        <v>217</v>
      </c>
      <c r="D1002" t="s">
        <v>431</v>
      </c>
      <c r="E1002" t="s">
        <v>251</v>
      </c>
      <c r="F1002" s="5">
        <f t="shared" si="29"/>
        <v>5</v>
      </c>
    </row>
    <row r="1003" spans="1:6" x14ac:dyDescent="0.3">
      <c r="A1003" t="s">
        <v>2200</v>
      </c>
      <c r="B1003" t="s">
        <v>51</v>
      </c>
      <c r="C1003" t="s">
        <v>209</v>
      </c>
      <c r="D1003" t="s">
        <v>210</v>
      </c>
      <c r="E1003" t="s">
        <v>2201</v>
      </c>
      <c r="F1003" s="5">
        <f t="shared" ref="F1003:F1034" si="30">MONTH(A1003)</f>
        <v>5</v>
      </c>
    </row>
    <row r="1004" spans="1:6" x14ac:dyDescent="0.3">
      <c r="A1004" t="s">
        <v>2202</v>
      </c>
      <c r="B1004" t="s">
        <v>51</v>
      </c>
      <c r="C1004" t="s">
        <v>212</v>
      </c>
      <c r="D1004" t="s">
        <v>213</v>
      </c>
      <c r="E1004" t="s">
        <v>2201</v>
      </c>
      <c r="F1004" s="5">
        <f t="shared" si="30"/>
        <v>5</v>
      </c>
    </row>
    <row r="1005" spans="1:6" x14ac:dyDescent="0.3">
      <c r="A1005" t="s">
        <v>2203</v>
      </c>
      <c r="B1005" t="s">
        <v>51</v>
      </c>
      <c r="C1005" t="s">
        <v>209</v>
      </c>
      <c r="D1005" t="s">
        <v>210</v>
      </c>
      <c r="E1005" t="s">
        <v>2204</v>
      </c>
      <c r="F1005" s="5">
        <f t="shared" si="30"/>
        <v>5</v>
      </c>
    </row>
    <row r="1006" spans="1:6" x14ac:dyDescent="0.3">
      <c r="A1006" t="s">
        <v>2205</v>
      </c>
      <c r="B1006" t="s">
        <v>51</v>
      </c>
      <c r="C1006" t="s">
        <v>212</v>
      </c>
      <c r="D1006" t="s">
        <v>213</v>
      </c>
      <c r="E1006" t="s">
        <v>2204</v>
      </c>
      <c r="F1006" s="5">
        <f t="shared" si="30"/>
        <v>5</v>
      </c>
    </row>
    <row r="1007" spans="1:6" x14ac:dyDescent="0.3">
      <c r="A1007" t="s">
        <v>2206</v>
      </c>
      <c r="B1007" t="s">
        <v>51</v>
      </c>
      <c r="C1007" t="s">
        <v>209</v>
      </c>
      <c r="D1007" t="s">
        <v>210</v>
      </c>
      <c r="E1007" t="s">
        <v>2207</v>
      </c>
      <c r="F1007" s="5">
        <f t="shared" si="30"/>
        <v>5</v>
      </c>
    </row>
    <row r="1008" spans="1:6" x14ac:dyDescent="0.3">
      <c r="A1008" t="s">
        <v>2208</v>
      </c>
      <c r="B1008" t="s">
        <v>51</v>
      </c>
      <c r="C1008" t="s">
        <v>212</v>
      </c>
      <c r="D1008" t="s">
        <v>213</v>
      </c>
      <c r="E1008" t="s">
        <v>2207</v>
      </c>
      <c r="F1008" s="5">
        <f t="shared" si="30"/>
        <v>5</v>
      </c>
    </row>
    <row r="1009" spans="1:6" x14ac:dyDescent="0.3">
      <c r="A1009" t="s">
        <v>2209</v>
      </c>
      <c r="B1009" t="s">
        <v>51</v>
      </c>
      <c r="C1009" t="s">
        <v>209</v>
      </c>
      <c r="D1009" t="s">
        <v>210</v>
      </c>
      <c r="E1009" t="s">
        <v>2210</v>
      </c>
      <c r="F1009" s="5">
        <f t="shared" si="30"/>
        <v>5</v>
      </c>
    </row>
    <row r="1010" spans="1:6" x14ac:dyDescent="0.3">
      <c r="A1010" t="s">
        <v>2211</v>
      </c>
      <c r="B1010" t="s">
        <v>51</v>
      </c>
      <c r="C1010" t="s">
        <v>212</v>
      </c>
      <c r="D1010" t="s">
        <v>213</v>
      </c>
      <c r="E1010" t="s">
        <v>2210</v>
      </c>
      <c r="F1010" s="5">
        <f t="shared" si="30"/>
        <v>5</v>
      </c>
    </row>
    <row r="1011" spans="1:6" x14ac:dyDescent="0.3">
      <c r="A1011" t="s">
        <v>2212</v>
      </c>
      <c r="B1011" t="s">
        <v>51</v>
      </c>
      <c r="C1011" t="s">
        <v>209</v>
      </c>
      <c r="D1011" t="s">
        <v>210</v>
      </c>
      <c r="E1011" t="s">
        <v>2213</v>
      </c>
      <c r="F1011" s="5">
        <f t="shared" si="30"/>
        <v>5</v>
      </c>
    </row>
    <row r="1012" spans="1:6" x14ac:dyDescent="0.3">
      <c r="A1012" t="s">
        <v>2214</v>
      </c>
      <c r="B1012" t="s">
        <v>51</v>
      </c>
      <c r="C1012" t="s">
        <v>212</v>
      </c>
      <c r="D1012" t="s">
        <v>213</v>
      </c>
      <c r="E1012" t="s">
        <v>2213</v>
      </c>
      <c r="F1012" s="5">
        <f t="shared" si="30"/>
        <v>5</v>
      </c>
    </row>
    <row r="1013" spans="1:6" x14ac:dyDescent="0.3">
      <c r="A1013" t="s">
        <v>2215</v>
      </c>
      <c r="B1013" t="s">
        <v>51</v>
      </c>
      <c r="C1013" t="s">
        <v>209</v>
      </c>
      <c r="D1013" t="s">
        <v>210</v>
      </c>
      <c r="E1013" t="s">
        <v>2216</v>
      </c>
      <c r="F1013" s="5">
        <f t="shared" si="30"/>
        <v>5</v>
      </c>
    </row>
    <row r="1014" spans="1:6" x14ac:dyDescent="0.3">
      <c r="A1014" t="s">
        <v>2217</v>
      </c>
      <c r="B1014" t="s">
        <v>51</v>
      </c>
      <c r="C1014" t="s">
        <v>212</v>
      </c>
      <c r="D1014" t="s">
        <v>213</v>
      </c>
      <c r="E1014" t="s">
        <v>2216</v>
      </c>
      <c r="F1014" s="5">
        <f t="shared" si="30"/>
        <v>5</v>
      </c>
    </row>
    <row r="1015" spans="1:6" x14ac:dyDescent="0.3">
      <c r="A1015" t="s">
        <v>2218</v>
      </c>
      <c r="B1015" t="s">
        <v>51</v>
      </c>
      <c r="C1015" t="s">
        <v>209</v>
      </c>
      <c r="D1015" t="s">
        <v>210</v>
      </c>
      <c r="E1015" t="s">
        <v>2219</v>
      </c>
      <c r="F1015" s="5">
        <f t="shared" si="30"/>
        <v>5</v>
      </c>
    </row>
    <row r="1016" spans="1:6" x14ac:dyDescent="0.3">
      <c r="A1016" t="s">
        <v>2220</v>
      </c>
      <c r="B1016" t="s">
        <v>51</v>
      </c>
      <c r="C1016" t="s">
        <v>212</v>
      </c>
      <c r="D1016" t="s">
        <v>213</v>
      </c>
      <c r="E1016" t="s">
        <v>2219</v>
      </c>
      <c r="F1016" s="5">
        <f t="shared" si="30"/>
        <v>5</v>
      </c>
    </row>
    <row r="1017" spans="1:6" x14ac:dyDescent="0.3">
      <c r="A1017" t="s">
        <v>2221</v>
      </c>
      <c r="B1017" t="s">
        <v>51</v>
      </c>
      <c r="C1017" t="s">
        <v>209</v>
      </c>
      <c r="D1017" t="s">
        <v>210</v>
      </c>
      <c r="E1017" t="s">
        <v>2222</v>
      </c>
      <c r="F1017" s="5">
        <f t="shared" si="30"/>
        <v>5</v>
      </c>
    </row>
    <row r="1018" spans="1:6" x14ac:dyDescent="0.3">
      <c r="A1018" t="s">
        <v>2223</v>
      </c>
      <c r="B1018" t="s">
        <v>51</v>
      </c>
      <c r="C1018" t="s">
        <v>212</v>
      </c>
      <c r="D1018" t="s">
        <v>213</v>
      </c>
      <c r="E1018" t="s">
        <v>2222</v>
      </c>
      <c r="F1018" s="5">
        <f t="shared" si="30"/>
        <v>5</v>
      </c>
    </row>
    <row r="1019" spans="1:6" x14ac:dyDescent="0.3">
      <c r="A1019" t="s">
        <v>2224</v>
      </c>
      <c r="B1019" t="s">
        <v>51</v>
      </c>
      <c r="C1019" t="s">
        <v>209</v>
      </c>
      <c r="D1019" t="s">
        <v>210</v>
      </c>
      <c r="E1019" t="s">
        <v>2225</v>
      </c>
      <c r="F1019" s="5">
        <f t="shared" si="30"/>
        <v>5</v>
      </c>
    </row>
    <row r="1020" spans="1:6" x14ac:dyDescent="0.3">
      <c r="A1020" t="s">
        <v>2226</v>
      </c>
      <c r="B1020" t="s">
        <v>51</v>
      </c>
      <c r="C1020" t="s">
        <v>212</v>
      </c>
      <c r="D1020" t="s">
        <v>213</v>
      </c>
      <c r="E1020" t="s">
        <v>2225</v>
      </c>
      <c r="F1020" s="5">
        <f t="shared" si="30"/>
        <v>5</v>
      </c>
    </row>
    <row r="1021" spans="1:6" x14ac:dyDescent="0.3">
      <c r="A1021" t="s">
        <v>2227</v>
      </c>
      <c r="B1021" t="s">
        <v>51</v>
      </c>
      <c r="C1021" t="s">
        <v>209</v>
      </c>
      <c r="D1021" t="s">
        <v>210</v>
      </c>
      <c r="E1021" t="s">
        <v>2228</v>
      </c>
      <c r="F1021" s="5">
        <f t="shared" si="30"/>
        <v>5</v>
      </c>
    </row>
    <row r="1022" spans="1:6" x14ac:dyDescent="0.3">
      <c r="A1022" t="s">
        <v>2229</v>
      </c>
      <c r="B1022" t="s">
        <v>51</v>
      </c>
      <c r="C1022" t="s">
        <v>212</v>
      </c>
      <c r="D1022" t="s">
        <v>213</v>
      </c>
      <c r="E1022" t="s">
        <v>2228</v>
      </c>
      <c r="F1022" s="5">
        <f t="shared" si="30"/>
        <v>5</v>
      </c>
    </row>
    <row r="1023" spans="1:6" x14ac:dyDescent="0.3">
      <c r="A1023" t="s">
        <v>2230</v>
      </c>
      <c r="B1023" t="s">
        <v>51</v>
      </c>
      <c r="C1023" t="s">
        <v>209</v>
      </c>
      <c r="D1023" t="s">
        <v>210</v>
      </c>
      <c r="E1023" t="s">
        <v>2231</v>
      </c>
      <c r="F1023" s="5">
        <f t="shared" si="30"/>
        <v>5</v>
      </c>
    </row>
    <row r="1024" spans="1:6" x14ac:dyDescent="0.3">
      <c r="A1024" t="s">
        <v>2232</v>
      </c>
      <c r="B1024" t="s">
        <v>51</v>
      </c>
      <c r="C1024" t="s">
        <v>212</v>
      </c>
      <c r="D1024" t="s">
        <v>213</v>
      </c>
      <c r="E1024" t="s">
        <v>2231</v>
      </c>
      <c r="F1024" s="5">
        <f t="shared" si="30"/>
        <v>5</v>
      </c>
    </row>
    <row r="1025" spans="1:6" x14ac:dyDescent="0.3">
      <c r="A1025" t="s">
        <v>2233</v>
      </c>
      <c r="B1025" t="s">
        <v>51</v>
      </c>
      <c r="C1025" t="s">
        <v>209</v>
      </c>
      <c r="D1025" t="s">
        <v>210</v>
      </c>
      <c r="E1025" t="s">
        <v>2234</v>
      </c>
      <c r="F1025" s="5">
        <f t="shared" si="30"/>
        <v>5</v>
      </c>
    </row>
    <row r="1026" spans="1:6" x14ac:dyDescent="0.3">
      <c r="A1026" t="s">
        <v>2235</v>
      </c>
      <c r="B1026" t="s">
        <v>51</v>
      </c>
      <c r="C1026" t="s">
        <v>212</v>
      </c>
      <c r="D1026" t="s">
        <v>213</v>
      </c>
      <c r="E1026" t="s">
        <v>2234</v>
      </c>
      <c r="F1026" s="5">
        <f t="shared" si="30"/>
        <v>5</v>
      </c>
    </row>
    <row r="1027" spans="1:6" x14ac:dyDescent="0.3">
      <c r="A1027" t="s">
        <v>2236</v>
      </c>
      <c r="B1027" t="s">
        <v>51</v>
      </c>
      <c r="C1027" t="s">
        <v>209</v>
      </c>
      <c r="D1027" t="s">
        <v>210</v>
      </c>
      <c r="E1027" t="s">
        <v>2237</v>
      </c>
      <c r="F1027" s="5">
        <f t="shared" si="30"/>
        <v>5</v>
      </c>
    </row>
    <row r="1028" spans="1:6" x14ac:dyDescent="0.3">
      <c r="A1028" t="s">
        <v>2238</v>
      </c>
      <c r="B1028" t="s">
        <v>51</v>
      </c>
      <c r="C1028" t="s">
        <v>212</v>
      </c>
      <c r="D1028" t="s">
        <v>213</v>
      </c>
      <c r="E1028" t="s">
        <v>2237</v>
      </c>
      <c r="F1028" s="5">
        <f t="shared" si="30"/>
        <v>5</v>
      </c>
    </row>
    <row r="1029" spans="1:6" x14ac:dyDescent="0.3">
      <c r="A1029" t="s">
        <v>2239</v>
      </c>
      <c r="B1029" t="s">
        <v>51</v>
      </c>
      <c r="C1029" t="s">
        <v>209</v>
      </c>
      <c r="D1029" t="s">
        <v>210</v>
      </c>
      <c r="E1029" t="s">
        <v>2240</v>
      </c>
      <c r="F1029" s="5">
        <f t="shared" si="30"/>
        <v>5</v>
      </c>
    </row>
    <row r="1030" spans="1:6" x14ac:dyDescent="0.3">
      <c r="A1030" t="s">
        <v>2241</v>
      </c>
      <c r="B1030" t="s">
        <v>51</v>
      </c>
      <c r="C1030" t="s">
        <v>212</v>
      </c>
      <c r="D1030" t="s">
        <v>213</v>
      </c>
      <c r="E1030" t="s">
        <v>2240</v>
      </c>
      <c r="F1030" s="5">
        <f t="shared" si="30"/>
        <v>5</v>
      </c>
    </row>
    <row r="1031" spans="1:6" x14ac:dyDescent="0.3">
      <c r="A1031" t="s">
        <v>2242</v>
      </c>
      <c r="B1031" t="s">
        <v>51</v>
      </c>
      <c r="C1031" t="s">
        <v>209</v>
      </c>
      <c r="D1031" t="s">
        <v>210</v>
      </c>
      <c r="E1031" t="s">
        <v>2243</v>
      </c>
      <c r="F1031" s="5">
        <f t="shared" si="30"/>
        <v>5</v>
      </c>
    </row>
    <row r="1032" spans="1:6" x14ac:dyDescent="0.3">
      <c r="A1032" t="s">
        <v>2244</v>
      </c>
      <c r="B1032" t="s">
        <v>51</v>
      </c>
      <c r="C1032" t="s">
        <v>212</v>
      </c>
      <c r="D1032" t="s">
        <v>213</v>
      </c>
      <c r="E1032" t="s">
        <v>2243</v>
      </c>
      <c r="F1032" s="5">
        <f t="shared" si="30"/>
        <v>5</v>
      </c>
    </row>
    <row r="1033" spans="1:6" x14ac:dyDescent="0.3">
      <c r="A1033" t="s">
        <v>2245</v>
      </c>
      <c r="B1033" t="s">
        <v>51</v>
      </c>
      <c r="C1033" t="s">
        <v>209</v>
      </c>
      <c r="D1033" t="s">
        <v>210</v>
      </c>
      <c r="E1033" t="s">
        <v>2246</v>
      </c>
      <c r="F1033" s="5">
        <f t="shared" si="30"/>
        <v>5</v>
      </c>
    </row>
    <row r="1034" spans="1:6" x14ac:dyDescent="0.3">
      <c r="A1034" t="s">
        <v>2247</v>
      </c>
      <c r="B1034" t="s">
        <v>51</v>
      </c>
      <c r="C1034" t="s">
        <v>212</v>
      </c>
      <c r="D1034" t="s">
        <v>213</v>
      </c>
      <c r="E1034" t="s">
        <v>2246</v>
      </c>
      <c r="F1034" s="5">
        <f t="shared" si="30"/>
        <v>5</v>
      </c>
    </row>
    <row r="1035" spans="1:6" x14ac:dyDescent="0.3">
      <c r="A1035" t="s">
        <v>2248</v>
      </c>
      <c r="B1035" t="s">
        <v>51</v>
      </c>
      <c r="C1035" t="s">
        <v>209</v>
      </c>
      <c r="D1035" t="s">
        <v>210</v>
      </c>
      <c r="E1035" t="s">
        <v>2249</v>
      </c>
      <c r="F1035" s="5">
        <f t="shared" ref="F1035:F1066" si="31">MONTH(A1035)</f>
        <v>5</v>
      </c>
    </row>
    <row r="1036" spans="1:6" x14ac:dyDescent="0.3">
      <c r="A1036" t="s">
        <v>2250</v>
      </c>
      <c r="B1036" t="s">
        <v>51</v>
      </c>
      <c r="C1036" t="s">
        <v>212</v>
      </c>
      <c r="D1036" t="s">
        <v>213</v>
      </c>
      <c r="E1036" t="s">
        <v>2249</v>
      </c>
      <c r="F1036" s="5">
        <f t="shared" si="31"/>
        <v>5</v>
      </c>
    </row>
    <row r="1037" spans="1:6" x14ac:dyDescent="0.3">
      <c r="A1037" t="s">
        <v>2251</v>
      </c>
      <c r="B1037" t="s">
        <v>51</v>
      </c>
      <c r="C1037" t="s">
        <v>217</v>
      </c>
      <c r="D1037" t="s">
        <v>218</v>
      </c>
      <c r="E1037" t="s">
        <v>2252</v>
      </c>
      <c r="F1037" s="5">
        <f t="shared" si="31"/>
        <v>5</v>
      </c>
    </row>
    <row r="1038" spans="1:6" x14ac:dyDescent="0.3">
      <c r="A1038" t="s">
        <v>2251</v>
      </c>
      <c r="B1038" t="s">
        <v>51</v>
      </c>
      <c r="C1038" t="s">
        <v>217</v>
      </c>
      <c r="D1038" t="s">
        <v>220</v>
      </c>
      <c r="E1038" t="s">
        <v>2253</v>
      </c>
      <c r="F1038" s="5">
        <f t="shared" si="31"/>
        <v>5</v>
      </c>
    </row>
    <row r="1039" spans="1:6" x14ac:dyDescent="0.3">
      <c r="A1039" t="s">
        <v>2251</v>
      </c>
      <c r="B1039" t="s">
        <v>51</v>
      </c>
      <c r="C1039" t="s">
        <v>217</v>
      </c>
      <c r="D1039" t="s">
        <v>220</v>
      </c>
      <c r="E1039" t="s">
        <v>2254</v>
      </c>
      <c r="F1039" s="5">
        <f t="shared" si="31"/>
        <v>5</v>
      </c>
    </row>
    <row r="1040" spans="1:6" x14ac:dyDescent="0.3">
      <c r="A1040" t="s">
        <v>2255</v>
      </c>
      <c r="B1040" t="s">
        <v>51</v>
      </c>
      <c r="C1040" t="s">
        <v>209</v>
      </c>
      <c r="D1040" t="s">
        <v>210</v>
      </c>
      <c r="E1040" t="s">
        <v>2256</v>
      </c>
      <c r="F1040" s="5">
        <f t="shared" si="31"/>
        <v>5</v>
      </c>
    </row>
    <row r="1041" spans="1:6" x14ac:dyDescent="0.3">
      <c r="A1041" t="s">
        <v>2257</v>
      </c>
      <c r="B1041" t="s">
        <v>51</v>
      </c>
      <c r="C1041" t="s">
        <v>212</v>
      </c>
      <c r="D1041" t="s">
        <v>213</v>
      </c>
      <c r="E1041" t="s">
        <v>2256</v>
      </c>
      <c r="F1041" s="5">
        <f t="shared" si="31"/>
        <v>5</v>
      </c>
    </row>
    <row r="1042" spans="1:6" x14ac:dyDescent="0.3">
      <c r="A1042" t="s">
        <v>2258</v>
      </c>
      <c r="B1042" t="s">
        <v>51</v>
      </c>
      <c r="C1042" t="s">
        <v>217</v>
      </c>
      <c r="D1042" t="s">
        <v>218</v>
      </c>
      <c r="E1042" t="s">
        <v>2259</v>
      </c>
      <c r="F1042" s="5">
        <f t="shared" si="31"/>
        <v>5</v>
      </c>
    </row>
    <row r="1043" spans="1:6" x14ac:dyDescent="0.3">
      <c r="A1043" t="s">
        <v>2258</v>
      </c>
      <c r="B1043" t="s">
        <v>51</v>
      </c>
      <c r="C1043" t="s">
        <v>217</v>
      </c>
      <c r="D1043" t="s">
        <v>218</v>
      </c>
      <c r="E1043" t="s">
        <v>2260</v>
      </c>
      <c r="F1043" s="5">
        <f t="shared" si="31"/>
        <v>5</v>
      </c>
    </row>
    <row r="1044" spans="1:6" x14ac:dyDescent="0.3">
      <c r="A1044" t="s">
        <v>2258</v>
      </c>
      <c r="B1044" t="s">
        <v>51</v>
      </c>
      <c r="C1044" t="s">
        <v>217</v>
      </c>
      <c r="D1044" t="s">
        <v>218</v>
      </c>
      <c r="E1044" t="s">
        <v>2261</v>
      </c>
      <c r="F1044" s="5">
        <f t="shared" si="31"/>
        <v>5</v>
      </c>
    </row>
    <row r="1045" spans="1:6" x14ac:dyDescent="0.3">
      <c r="A1045" t="s">
        <v>2258</v>
      </c>
      <c r="B1045" t="s">
        <v>51</v>
      </c>
      <c r="C1045" t="s">
        <v>217</v>
      </c>
      <c r="D1045" t="s">
        <v>218</v>
      </c>
      <c r="E1045" t="s">
        <v>2262</v>
      </c>
      <c r="F1045" s="5">
        <f t="shared" si="31"/>
        <v>5</v>
      </c>
    </row>
    <row r="1046" spans="1:6" x14ac:dyDescent="0.3">
      <c r="A1046" t="s">
        <v>2263</v>
      </c>
      <c r="B1046" t="s">
        <v>51</v>
      </c>
      <c r="C1046" t="s">
        <v>217</v>
      </c>
      <c r="D1046" t="s">
        <v>218</v>
      </c>
      <c r="E1046" t="s">
        <v>2264</v>
      </c>
      <c r="F1046" s="5">
        <f t="shared" si="31"/>
        <v>5</v>
      </c>
    </row>
    <row r="1047" spans="1:6" x14ac:dyDescent="0.3">
      <c r="A1047" t="s">
        <v>2265</v>
      </c>
      <c r="B1047" t="s">
        <v>51</v>
      </c>
      <c r="C1047" t="s">
        <v>217</v>
      </c>
      <c r="D1047" t="s">
        <v>218</v>
      </c>
      <c r="E1047" t="s">
        <v>2266</v>
      </c>
      <c r="F1047" s="5">
        <f t="shared" si="31"/>
        <v>5</v>
      </c>
    </row>
    <row r="1048" spans="1:6" x14ac:dyDescent="0.3">
      <c r="A1048" t="s">
        <v>2267</v>
      </c>
      <c r="B1048" t="s">
        <v>51</v>
      </c>
      <c r="C1048" t="s">
        <v>217</v>
      </c>
      <c r="D1048" t="s">
        <v>218</v>
      </c>
      <c r="E1048" t="s">
        <v>2268</v>
      </c>
      <c r="F1048" s="5">
        <f t="shared" si="31"/>
        <v>5</v>
      </c>
    </row>
    <row r="1049" spans="1:6" x14ac:dyDescent="0.3">
      <c r="A1049" t="s">
        <v>2269</v>
      </c>
      <c r="B1049" t="s">
        <v>51</v>
      </c>
      <c r="C1049" t="s">
        <v>209</v>
      </c>
      <c r="D1049" t="s">
        <v>210</v>
      </c>
      <c r="E1049" t="s">
        <v>2270</v>
      </c>
      <c r="F1049" s="5">
        <f t="shared" si="31"/>
        <v>5</v>
      </c>
    </row>
    <row r="1050" spans="1:6" x14ac:dyDescent="0.3">
      <c r="A1050" t="s">
        <v>2271</v>
      </c>
      <c r="B1050" t="s">
        <v>51</v>
      </c>
      <c r="C1050" t="s">
        <v>212</v>
      </c>
      <c r="D1050" t="s">
        <v>213</v>
      </c>
      <c r="E1050" t="s">
        <v>2270</v>
      </c>
      <c r="F1050" s="5">
        <f t="shared" si="31"/>
        <v>5</v>
      </c>
    </row>
    <row r="1051" spans="1:6" x14ac:dyDescent="0.3">
      <c r="A1051" t="s">
        <v>2272</v>
      </c>
      <c r="B1051" t="s">
        <v>51</v>
      </c>
      <c r="C1051" t="s">
        <v>217</v>
      </c>
      <c r="D1051" t="s">
        <v>218</v>
      </c>
      <c r="E1051" t="s">
        <v>2270</v>
      </c>
      <c r="F1051" s="5">
        <f t="shared" si="31"/>
        <v>5</v>
      </c>
    </row>
    <row r="1052" spans="1:6" x14ac:dyDescent="0.3">
      <c r="A1052" t="s">
        <v>2273</v>
      </c>
      <c r="B1052" t="s">
        <v>51</v>
      </c>
      <c r="C1052" t="s">
        <v>209</v>
      </c>
      <c r="D1052" t="s">
        <v>210</v>
      </c>
      <c r="E1052" t="s">
        <v>2274</v>
      </c>
      <c r="F1052" s="5">
        <f t="shared" si="31"/>
        <v>5</v>
      </c>
    </row>
    <row r="1053" spans="1:6" x14ac:dyDescent="0.3">
      <c r="A1053" t="s">
        <v>2275</v>
      </c>
      <c r="B1053" t="s">
        <v>51</v>
      </c>
      <c r="C1053" t="s">
        <v>212</v>
      </c>
      <c r="D1053" t="s">
        <v>213</v>
      </c>
      <c r="E1053" t="s">
        <v>2274</v>
      </c>
      <c r="F1053" s="5">
        <f t="shared" si="31"/>
        <v>5</v>
      </c>
    </row>
    <row r="1054" spans="1:6" x14ac:dyDescent="0.3">
      <c r="A1054" t="s">
        <v>2276</v>
      </c>
      <c r="B1054" t="s">
        <v>51</v>
      </c>
      <c r="C1054" t="s">
        <v>217</v>
      </c>
      <c r="D1054" t="s">
        <v>218</v>
      </c>
      <c r="E1054" t="s">
        <v>2274</v>
      </c>
      <c r="F1054" s="5">
        <f t="shared" si="31"/>
        <v>5</v>
      </c>
    </row>
    <row r="1055" spans="1:6" x14ac:dyDescent="0.3">
      <c r="A1055" t="s">
        <v>2277</v>
      </c>
      <c r="B1055" t="s">
        <v>51</v>
      </c>
      <c r="C1055" t="s">
        <v>209</v>
      </c>
      <c r="D1055" t="s">
        <v>210</v>
      </c>
      <c r="E1055" t="s">
        <v>2278</v>
      </c>
      <c r="F1055" s="5">
        <f t="shared" si="31"/>
        <v>5</v>
      </c>
    </row>
    <row r="1056" spans="1:6" x14ac:dyDescent="0.3">
      <c r="A1056" t="s">
        <v>2279</v>
      </c>
      <c r="B1056" t="s">
        <v>51</v>
      </c>
      <c r="C1056" t="s">
        <v>212</v>
      </c>
      <c r="D1056" t="s">
        <v>213</v>
      </c>
      <c r="E1056" t="s">
        <v>2278</v>
      </c>
      <c r="F1056" s="5">
        <f t="shared" si="31"/>
        <v>5</v>
      </c>
    </row>
    <row r="1057" spans="1:6" x14ac:dyDescent="0.3">
      <c r="A1057" t="s">
        <v>2280</v>
      </c>
      <c r="B1057" t="s">
        <v>51</v>
      </c>
      <c r="C1057" t="s">
        <v>209</v>
      </c>
      <c r="D1057" t="s">
        <v>210</v>
      </c>
      <c r="E1057" t="s">
        <v>2281</v>
      </c>
      <c r="F1057" s="5">
        <f t="shared" si="31"/>
        <v>5</v>
      </c>
    </row>
    <row r="1058" spans="1:6" x14ac:dyDescent="0.3">
      <c r="A1058" t="s">
        <v>2282</v>
      </c>
      <c r="B1058" t="s">
        <v>51</v>
      </c>
      <c r="C1058" t="s">
        <v>212</v>
      </c>
      <c r="D1058" t="s">
        <v>213</v>
      </c>
      <c r="E1058" t="s">
        <v>2281</v>
      </c>
      <c r="F1058" s="5">
        <f t="shared" si="31"/>
        <v>5</v>
      </c>
    </row>
    <row r="1059" spans="1:6" x14ac:dyDescent="0.3">
      <c r="A1059" t="s">
        <v>2283</v>
      </c>
      <c r="B1059" t="s">
        <v>51</v>
      </c>
      <c r="C1059" t="s">
        <v>209</v>
      </c>
      <c r="D1059" t="s">
        <v>210</v>
      </c>
      <c r="E1059" t="s">
        <v>2284</v>
      </c>
      <c r="F1059" s="5">
        <f t="shared" si="31"/>
        <v>5</v>
      </c>
    </row>
    <row r="1060" spans="1:6" x14ac:dyDescent="0.3">
      <c r="A1060" t="s">
        <v>2285</v>
      </c>
      <c r="B1060" t="s">
        <v>51</v>
      </c>
      <c r="C1060" t="s">
        <v>212</v>
      </c>
      <c r="D1060" t="s">
        <v>213</v>
      </c>
      <c r="E1060" t="s">
        <v>2284</v>
      </c>
      <c r="F1060" s="5">
        <f t="shared" si="31"/>
        <v>5</v>
      </c>
    </row>
    <row r="1061" spans="1:6" x14ac:dyDescent="0.3">
      <c r="A1061" t="s">
        <v>2286</v>
      </c>
      <c r="B1061" t="s">
        <v>51</v>
      </c>
      <c r="C1061" t="s">
        <v>209</v>
      </c>
      <c r="D1061" t="s">
        <v>210</v>
      </c>
      <c r="E1061" t="s">
        <v>2287</v>
      </c>
      <c r="F1061" s="5">
        <f t="shared" si="31"/>
        <v>5</v>
      </c>
    </row>
    <row r="1062" spans="1:6" x14ac:dyDescent="0.3">
      <c r="A1062" t="s">
        <v>2288</v>
      </c>
      <c r="B1062" t="s">
        <v>51</v>
      </c>
      <c r="C1062" t="s">
        <v>212</v>
      </c>
      <c r="D1062" t="s">
        <v>213</v>
      </c>
      <c r="E1062" t="s">
        <v>2287</v>
      </c>
      <c r="F1062" s="5">
        <f t="shared" si="31"/>
        <v>5</v>
      </c>
    </row>
    <row r="1063" spans="1:6" x14ac:dyDescent="0.3">
      <c r="A1063" t="s">
        <v>2289</v>
      </c>
      <c r="B1063" t="s">
        <v>51</v>
      </c>
      <c r="C1063" t="s">
        <v>209</v>
      </c>
      <c r="D1063" t="s">
        <v>210</v>
      </c>
      <c r="E1063" t="s">
        <v>2290</v>
      </c>
      <c r="F1063" s="5">
        <f t="shared" si="31"/>
        <v>5</v>
      </c>
    </row>
    <row r="1064" spans="1:6" x14ac:dyDescent="0.3">
      <c r="A1064" t="s">
        <v>2291</v>
      </c>
      <c r="B1064" t="s">
        <v>51</v>
      </c>
      <c r="C1064" t="s">
        <v>212</v>
      </c>
      <c r="D1064" t="s">
        <v>213</v>
      </c>
      <c r="E1064" t="s">
        <v>2290</v>
      </c>
      <c r="F1064" s="5">
        <f t="shared" si="31"/>
        <v>5</v>
      </c>
    </row>
    <row r="1065" spans="1:6" x14ac:dyDescent="0.3">
      <c r="A1065" t="s">
        <v>2292</v>
      </c>
      <c r="B1065" t="s">
        <v>51</v>
      </c>
      <c r="C1065" t="s">
        <v>209</v>
      </c>
      <c r="D1065" t="s">
        <v>210</v>
      </c>
      <c r="E1065" t="s">
        <v>2293</v>
      </c>
      <c r="F1065" s="5">
        <f t="shared" si="31"/>
        <v>5</v>
      </c>
    </row>
    <row r="1066" spans="1:6" x14ac:dyDescent="0.3">
      <c r="A1066" t="s">
        <v>2294</v>
      </c>
      <c r="B1066" t="s">
        <v>51</v>
      </c>
      <c r="C1066" t="s">
        <v>212</v>
      </c>
      <c r="D1066" t="s">
        <v>213</v>
      </c>
      <c r="E1066" t="s">
        <v>2293</v>
      </c>
      <c r="F1066" s="5">
        <f t="shared" si="31"/>
        <v>5</v>
      </c>
    </row>
    <row r="1067" spans="1:6" x14ac:dyDescent="0.3">
      <c r="A1067" t="s">
        <v>2295</v>
      </c>
      <c r="B1067" t="s">
        <v>51</v>
      </c>
      <c r="C1067" t="s">
        <v>209</v>
      </c>
      <c r="D1067" t="s">
        <v>210</v>
      </c>
      <c r="E1067" t="s">
        <v>2296</v>
      </c>
      <c r="F1067" s="5">
        <f t="shared" ref="F1067:F1084" si="32">MONTH(A1067)</f>
        <v>5</v>
      </c>
    </row>
    <row r="1068" spans="1:6" x14ac:dyDescent="0.3">
      <c r="A1068" t="s">
        <v>2297</v>
      </c>
      <c r="B1068" t="s">
        <v>51</v>
      </c>
      <c r="C1068" t="s">
        <v>212</v>
      </c>
      <c r="D1068" t="s">
        <v>213</v>
      </c>
      <c r="E1068" t="s">
        <v>2296</v>
      </c>
      <c r="F1068" s="5">
        <f t="shared" si="32"/>
        <v>5</v>
      </c>
    </row>
    <row r="1069" spans="1:6" x14ac:dyDescent="0.3">
      <c r="A1069" t="s">
        <v>2298</v>
      </c>
      <c r="B1069" t="s">
        <v>51</v>
      </c>
      <c r="C1069" t="s">
        <v>209</v>
      </c>
      <c r="D1069" t="s">
        <v>210</v>
      </c>
      <c r="E1069" t="s">
        <v>2299</v>
      </c>
      <c r="F1069" s="5">
        <f t="shared" si="32"/>
        <v>5</v>
      </c>
    </row>
    <row r="1070" spans="1:6" x14ac:dyDescent="0.3">
      <c r="A1070" t="s">
        <v>2300</v>
      </c>
      <c r="B1070" t="s">
        <v>51</v>
      </c>
      <c r="C1070" t="s">
        <v>212</v>
      </c>
      <c r="D1070" t="s">
        <v>213</v>
      </c>
      <c r="E1070" t="s">
        <v>2299</v>
      </c>
      <c r="F1070" s="5">
        <f t="shared" si="32"/>
        <v>5</v>
      </c>
    </row>
    <row r="1071" spans="1:6" x14ac:dyDescent="0.3">
      <c r="A1071" t="s">
        <v>2301</v>
      </c>
      <c r="B1071" t="s">
        <v>51</v>
      </c>
      <c r="C1071" t="s">
        <v>209</v>
      </c>
      <c r="D1071" t="s">
        <v>210</v>
      </c>
      <c r="E1071" t="s">
        <v>2302</v>
      </c>
      <c r="F1071" s="5">
        <f t="shared" si="32"/>
        <v>5</v>
      </c>
    </row>
    <row r="1072" spans="1:6" x14ac:dyDescent="0.3">
      <c r="A1072" t="s">
        <v>2303</v>
      </c>
      <c r="B1072" t="s">
        <v>51</v>
      </c>
      <c r="C1072" t="s">
        <v>212</v>
      </c>
      <c r="D1072" t="s">
        <v>213</v>
      </c>
      <c r="E1072" t="s">
        <v>2302</v>
      </c>
      <c r="F1072" s="5">
        <f t="shared" si="32"/>
        <v>5</v>
      </c>
    </row>
    <row r="1073" spans="1:6" x14ac:dyDescent="0.3">
      <c r="A1073" t="s">
        <v>2304</v>
      </c>
      <c r="B1073" t="s">
        <v>51</v>
      </c>
      <c r="C1073" t="s">
        <v>209</v>
      </c>
      <c r="D1073" t="s">
        <v>210</v>
      </c>
      <c r="E1073" t="s">
        <v>2305</v>
      </c>
      <c r="F1073" s="5">
        <f t="shared" si="32"/>
        <v>5</v>
      </c>
    </row>
    <row r="1074" spans="1:6" x14ac:dyDescent="0.3">
      <c r="A1074" t="s">
        <v>2306</v>
      </c>
      <c r="B1074" t="s">
        <v>51</v>
      </c>
      <c r="C1074" t="s">
        <v>212</v>
      </c>
      <c r="D1074" t="s">
        <v>213</v>
      </c>
      <c r="E1074" t="s">
        <v>2305</v>
      </c>
      <c r="F1074" s="5">
        <f t="shared" si="32"/>
        <v>5</v>
      </c>
    </row>
    <row r="1075" spans="1:6" x14ac:dyDescent="0.3">
      <c r="A1075" t="s">
        <v>2307</v>
      </c>
      <c r="B1075" t="s">
        <v>51</v>
      </c>
      <c r="C1075" t="s">
        <v>209</v>
      </c>
      <c r="D1075" t="s">
        <v>210</v>
      </c>
      <c r="E1075" t="s">
        <v>2308</v>
      </c>
      <c r="F1075" s="5">
        <f t="shared" si="32"/>
        <v>5</v>
      </c>
    </row>
    <row r="1076" spans="1:6" x14ac:dyDescent="0.3">
      <c r="A1076" t="s">
        <v>2309</v>
      </c>
      <c r="B1076" t="s">
        <v>51</v>
      </c>
      <c r="C1076" t="s">
        <v>212</v>
      </c>
      <c r="D1076" t="s">
        <v>213</v>
      </c>
      <c r="E1076" t="s">
        <v>2308</v>
      </c>
      <c r="F1076" s="5">
        <f t="shared" si="32"/>
        <v>5</v>
      </c>
    </row>
    <row r="1077" spans="1:6" x14ac:dyDescent="0.3">
      <c r="A1077" t="s">
        <v>2310</v>
      </c>
      <c r="B1077" t="s">
        <v>51</v>
      </c>
      <c r="C1077" t="s">
        <v>209</v>
      </c>
      <c r="D1077" t="s">
        <v>210</v>
      </c>
      <c r="E1077" t="s">
        <v>2311</v>
      </c>
      <c r="F1077" s="5">
        <f t="shared" si="32"/>
        <v>5</v>
      </c>
    </row>
    <row r="1078" spans="1:6" x14ac:dyDescent="0.3">
      <c r="A1078" t="s">
        <v>2312</v>
      </c>
      <c r="B1078" t="s">
        <v>51</v>
      </c>
      <c r="C1078" t="s">
        <v>212</v>
      </c>
      <c r="D1078" t="s">
        <v>213</v>
      </c>
      <c r="E1078" t="s">
        <v>2311</v>
      </c>
      <c r="F1078" s="5">
        <f t="shared" si="32"/>
        <v>5</v>
      </c>
    </row>
    <row r="1079" spans="1:6" x14ac:dyDescent="0.3">
      <c r="A1079" t="s">
        <v>2313</v>
      </c>
      <c r="B1079" t="s">
        <v>51</v>
      </c>
      <c r="C1079" t="s">
        <v>209</v>
      </c>
      <c r="D1079" t="s">
        <v>210</v>
      </c>
      <c r="E1079" t="s">
        <v>2314</v>
      </c>
      <c r="F1079" s="5">
        <f t="shared" si="32"/>
        <v>5</v>
      </c>
    </row>
    <row r="1080" spans="1:6" x14ac:dyDescent="0.3">
      <c r="A1080" t="s">
        <v>2315</v>
      </c>
      <c r="B1080" t="s">
        <v>51</v>
      </c>
      <c r="C1080" t="s">
        <v>212</v>
      </c>
      <c r="D1080" t="s">
        <v>213</v>
      </c>
      <c r="E1080" t="s">
        <v>2314</v>
      </c>
      <c r="F1080" s="5">
        <f t="shared" si="32"/>
        <v>5</v>
      </c>
    </row>
    <row r="1081" spans="1:6" x14ac:dyDescent="0.3">
      <c r="A1081" t="s">
        <v>2316</v>
      </c>
      <c r="B1081" t="s">
        <v>51</v>
      </c>
      <c r="C1081" t="s">
        <v>209</v>
      </c>
      <c r="D1081" t="s">
        <v>210</v>
      </c>
      <c r="E1081" t="s">
        <v>2317</v>
      </c>
      <c r="F1081" s="5">
        <f t="shared" si="32"/>
        <v>5</v>
      </c>
    </row>
    <row r="1082" spans="1:6" x14ac:dyDescent="0.3">
      <c r="A1082" t="s">
        <v>2318</v>
      </c>
      <c r="B1082" t="s">
        <v>51</v>
      </c>
      <c r="C1082" t="s">
        <v>212</v>
      </c>
      <c r="D1082" t="s">
        <v>213</v>
      </c>
      <c r="E1082" t="s">
        <v>2317</v>
      </c>
      <c r="F1082" s="5">
        <f t="shared" si="32"/>
        <v>5</v>
      </c>
    </row>
    <row r="1083" spans="1:6" x14ac:dyDescent="0.3">
      <c r="A1083" t="s">
        <v>2319</v>
      </c>
      <c r="B1083" t="s">
        <v>51</v>
      </c>
      <c r="C1083" t="s">
        <v>209</v>
      </c>
      <c r="D1083" t="s">
        <v>210</v>
      </c>
      <c r="E1083" t="s">
        <v>2320</v>
      </c>
      <c r="F1083" s="5">
        <f t="shared" si="32"/>
        <v>5</v>
      </c>
    </row>
    <row r="1084" spans="1:6" x14ac:dyDescent="0.3">
      <c r="A1084" t="s">
        <v>2321</v>
      </c>
      <c r="B1084" t="s">
        <v>51</v>
      </c>
      <c r="C1084" t="s">
        <v>212</v>
      </c>
      <c r="D1084" t="s">
        <v>213</v>
      </c>
      <c r="E1084" t="s">
        <v>2320</v>
      </c>
      <c r="F1084" s="5">
        <f t="shared" si="32"/>
        <v>5</v>
      </c>
    </row>
  </sheetData>
  <pageMargins left="0.7" right="0.7" top="0.75" bottom="0.75" header="0.3" footer="0.3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96"/>
  <sheetViews>
    <sheetView topLeftCell="C1" workbookViewId="0">
      <selection activeCell="A238" sqref="A238:XFD238"/>
    </sheetView>
  </sheetViews>
  <sheetFormatPr baseColWidth="10" defaultRowHeight="14.4" x14ac:dyDescent="0.3"/>
  <cols>
    <col min="1" max="1" width="24.77734375" customWidth="1"/>
    <col min="2" max="2" width="50.77734375" customWidth="1"/>
    <col min="3" max="3" width="24.77734375" customWidth="1"/>
    <col min="4" max="4" width="28.5546875" customWidth="1"/>
    <col min="5" max="6" width="52" customWidth="1"/>
    <col min="9" max="9" width="16.21875" bestFit="1" customWidth="1"/>
    <col min="10" max="10" width="19.21875" bestFit="1" customWidth="1"/>
  </cols>
  <sheetData>
    <row r="1" spans="1:10" x14ac:dyDescent="0.3">
      <c r="A1" s="1" t="s">
        <v>0</v>
      </c>
      <c r="B1" s="1" t="s">
        <v>1</v>
      </c>
      <c r="C1" s="1" t="s">
        <v>11</v>
      </c>
      <c r="D1" s="1" t="s">
        <v>12</v>
      </c>
      <c r="E1" s="1" t="s">
        <v>3</v>
      </c>
      <c r="F1" s="1" t="s">
        <v>4</v>
      </c>
      <c r="G1" s="1" t="s">
        <v>5</v>
      </c>
      <c r="I1" s="7" t="s">
        <v>17</v>
      </c>
      <c r="J1" t="s">
        <v>22</v>
      </c>
    </row>
    <row r="2" spans="1:10" x14ac:dyDescent="0.3">
      <c r="A2" t="s">
        <v>50</v>
      </c>
      <c r="B2" t="s">
        <v>51</v>
      </c>
      <c r="C2" t="s">
        <v>52</v>
      </c>
      <c r="D2" t="s">
        <v>53</v>
      </c>
      <c r="E2" t="s">
        <v>54</v>
      </c>
      <c r="F2" t="s">
        <v>55</v>
      </c>
      <c r="G2">
        <f>MONTH(Tabla3[[#This Row],[Fecha de Registro]])</f>
        <v>2</v>
      </c>
      <c r="I2" s="2">
        <v>2</v>
      </c>
      <c r="J2" s="49">
        <v>84</v>
      </c>
    </row>
    <row r="3" spans="1:10" x14ac:dyDescent="0.3">
      <c r="A3" t="s">
        <v>56</v>
      </c>
      <c r="B3" t="s">
        <v>51</v>
      </c>
      <c r="C3" t="s">
        <v>52</v>
      </c>
      <c r="D3" t="s">
        <v>53</v>
      </c>
      <c r="E3" t="s">
        <v>57</v>
      </c>
      <c r="F3" t="s">
        <v>58</v>
      </c>
      <c r="G3">
        <f>MONTH(Tabla3[[#This Row],[Fecha de Registro]])</f>
        <v>2</v>
      </c>
      <c r="I3" s="2">
        <v>3</v>
      </c>
      <c r="J3" s="49">
        <v>65</v>
      </c>
    </row>
    <row r="4" spans="1:10" x14ac:dyDescent="0.3">
      <c r="A4" t="s">
        <v>59</v>
      </c>
      <c r="B4" t="s">
        <v>51</v>
      </c>
      <c r="C4" t="s">
        <v>52</v>
      </c>
      <c r="D4" t="s">
        <v>53</v>
      </c>
      <c r="E4" t="s">
        <v>60</v>
      </c>
      <c r="F4" t="s">
        <v>61</v>
      </c>
      <c r="G4">
        <f>MONTH(Tabla3[[#This Row],[Fecha de Registro]])</f>
        <v>2</v>
      </c>
      <c r="I4" s="2">
        <v>4</v>
      </c>
      <c r="J4" s="49">
        <v>73</v>
      </c>
    </row>
    <row r="5" spans="1:10" x14ac:dyDescent="0.3">
      <c r="A5" t="s">
        <v>62</v>
      </c>
      <c r="B5" t="s">
        <v>51</v>
      </c>
      <c r="C5" t="s">
        <v>52</v>
      </c>
      <c r="D5" t="s">
        <v>53</v>
      </c>
      <c r="E5" t="s">
        <v>63</v>
      </c>
      <c r="F5" t="s">
        <v>64</v>
      </c>
      <c r="G5">
        <f>MONTH(Tabla3[[#This Row],[Fecha de Registro]])</f>
        <v>2</v>
      </c>
      <c r="I5" s="2">
        <v>5</v>
      </c>
      <c r="J5" s="49">
        <v>73</v>
      </c>
    </row>
    <row r="6" spans="1:10" x14ac:dyDescent="0.3">
      <c r="A6" t="s">
        <v>65</v>
      </c>
      <c r="B6" t="s">
        <v>51</v>
      </c>
      <c r="C6" t="s">
        <v>66</v>
      </c>
      <c r="D6" t="s">
        <v>53</v>
      </c>
      <c r="E6" t="s">
        <v>67</v>
      </c>
      <c r="F6" t="s">
        <v>68</v>
      </c>
      <c r="G6">
        <f>MONTH(Tabla3[[#This Row],[Fecha de Registro]])</f>
        <v>2</v>
      </c>
      <c r="I6" s="2" t="s">
        <v>18</v>
      </c>
      <c r="J6" s="49">
        <v>295</v>
      </c>
    </row>
    <row r="7" spans="1:10" x14ac:dyDescent="0.3">
      <c r="A7" t="s">
        <v>69</v>
      </c>
      <c r="B7" t="s">
        <v>51</v>
      </c>
      <c r="C7" t="s">
        <v>52</v>
      </c>
      <c r="D7" t="s">
        <v>53</v>
      </c>
      <c r="E7" t="s">
        <v>70</v>
      </c>
      <c r="F7" t="s">
        <v>71</v>
      </c>
      <c r="G7">
        <f>MONTH(Tabla3[[#This Row],[Fecha de Registro]])</f>
        <v>2</v>
      </c>
    </row>
    <row r="8" spans="1:10" x14ac:dyDescent="0.3">
      <c r="A8" t="s">
        <v>72</v>
      </c>
      <c r="B8" t="s">
        <v>51</v>
      </c>
      <c r="C8" t="s">
        <v>52</v>
      </c>
      <c r="D8" t="s">
        <v>53</v>
      </c>
      <c r="E8" t="s">
        <v>70</v>
      </c>
      <c r="F8" t="s">
        <v>73</v>
      </c>
      <c r="G8">
        <f>MONTH(Tabla3[[#This Row],[Fecha de Registro]])</f>
        <v>2</v>
      </c>
    </row>
    <row r="9" spans="1:10" x14ac:dyDescent="0.3">
      <c r="A9" t="s">
        <v>74</v>
      </c>
      <c r="B9" t="s">
        <v>51</v>
      </c>
      <c r="C9" t="s">
        <v>52</v>
      </c>
      <c r="D9" t="s">
        <v>53</v>
      </c>
      <c r="E9" t="s">
        <v>70</v>
      </c>
      <c r="F9" t="s">
        <v>75</v>
      </c>
      <c r="G9">
        <f>MONTH(Tabla3[[#This Row],[Fecha de Registro]])</f>
        <v>2</v>
      </c>
    </row>
    <row r="10" spans="1:10" x14ac:dyDescent="0.3">
      <c r="A10" t="s">
        <v>76</v>
      </c>
      <c r="B10" t="s">
        <v>51</v>
      </c>
      <c r="C10" t="s">
        <v>52</v>
      </c>
      <c r="D10" t="s">
        <v>53</v>
      </c>
      <c r="E10" t="s">
        <v>70</v>
      </c>
      <c r="F10" t="s">
        <v>77</v>
      </c>
      <c r="G10">
        <f>MONTH(Tabla3[[#This Row],[Fecha de Registro]])</f>
        <v>2</v>
      </c>
    </row>
    <row r="11" spans="1:10" x14ac:dyDescent="0.3">
      <c r="A11" t="s">
        <v>78</v>
      </c>
      <c r="B11" t="s">
        <v>51</v>
      </c>
      <c r="C11" t="s">
        <v>52</v>
      </c>
      <c r="D11" t="s">
        <v>53</v>
      </c>
      <c r="E11" t="s">
        <v>70</v>
      </c>
      <c r="F11" t="s">
        <v>79</v>
      </c>
      <c r="G11">
        <f>MONTH(Tabla3[[#This Row],[Fecha de Registro]])</f>
        <v>2</v>
      </c>
    </row>
    <row r="12" spans="1:10" x14ac:dyDescent="0.3">
      <c r="A12" t="s">
        <v>80</v>
      </c>
      <c r="B12" t="s">
        <v>51</v>
      </c>
      <c r="C12" t="s">
        <v>52</v>
      </c>
      <c r="D12" t="s">
        <v>53</v>
      </c>
      <c r="E12" t="s">
        <v>70</v>
      </c>
      <c r="F12" t="s">
        <v>81</v>
      </c>
      <c r="G12">
        <f>MONTH(Tabla3[[#This Row],[Fecha de Registro]])</f>
        <v>2</v>
      </c>
    </row>
    <row r="13" spans="1:10" x14ac:dyDescent="0.3">
      <c r="A13" t="s">
        <v>82</v>
      </c>
      <c r="B13" t="s">
        <v>51</v>
      </c>
      <c r="C13" t="s">
        <v>52</v>
      </c>
      <c r="D13" t="s">
        <v>53</v>
      </c>
      <c r="E13" t="s">
        <v>70</v>
      </c>
      <c r="F13" t="s">
        <v>83</v>
      </c>
      <c r="G13">
        <f>MONTH(Tabla3[[#This Row],[Fecha de Registro]])</f>
        <v>2</v>
      </c>
    </row>
    <row r="14" spans="1:10" x14ac:dyDescent="0.3">
      <c r="A14" t="s">
        <v>84</v>
      </c>
      <c r="B14" t="s">
        <v>51</v>
      </c>
      <c r="C14" t="s">
        <v>52</v>
      </c>
      <c r="D14" t="s">
        <v>53</v>
      </c>
      <c r="E14" t="s">
        <v>70</v>
      </c>
      <c r="F14" t="s">
        <v>85</v>
      </c>
      <c r="G14">
        <f>MONTH(Tabla3[[#This Row],[Fecha de Registro]])</f>
        <v>2</v>
      </c>
    </row>
    <row r="15" spans="1:10" x14ac:dyDescent="0.3">
      <c r="A15" t="s">
        <v>86</v>
      </c>
      <c r="B15" t="s">
        <v>51</v>
      </c>
      <c r="C15" t="s">
        <v>66</v>
      </c>
      <c r="D15" t="s">
        <v>53</v>
      </c>
      <c r="E15" t="s">
        <v>87</v>
      </c>
      <c r="F15" t="s">
        <v>88</v>
      </c>
      <c r="G15">
        <f>MONTH(Tabla3[[#This Row],[Fecha de Registro]])</f>
        <v>2</v>
      </c>
    </row>
    <row r="16" spans="1:10" x14ac:dyDescent="0.3">
      <c r="A16" t="s">
        <v>89</v>
      </c>
      <c r="B16" t="s">
        <v>51</v>
      </c>
      <c r="C16" t="s">
        <v>52</v>
      </c>
      <c r="D16" t="s">
        <v>53</v>
      </c>
      <c r="E16" t="s">
        <v>70</v>
      </c>
      <c r="F16" t="s">
        <v>90</v>
      </c>
      <c r="G16">
        <f>MONTH(Tabla3[[#This Row],[Fecha de Registro]])</f>
        <v>2</v>
      </c>
    </row>
    <row r="17" spans="1:7" x14ac:dyDescent="0.3">
      <c r="A17" t="s">
        <v>91</v>
      </c>
      <c r="B17" t="s">
        <v>51</v>
      </c>
      <c r="C17" t="s">
        <v>52</v>
      </c>
      <c r="D17" t="s">
        <v>53</v>
      </c>
      <c r="E17" t="s">
        <v>70</v>
      </c>
      <c r="F17" t="s">
        <v>92</v>
      </c>
      <c r="G17">
        <f>MONTH(Tabla3[[#This Row],[Fecha de Registro]])</f>
        <v>2</v>
      </c>
    </row>
    <row r="18" spans="1:7" x14ac:dyDescent="0.3">
      <c r="A18" t="s">
        <v>93</v>
      </c>
      <c r="B18" t="s">
        <v>51</v>
      </c>
      <c r="C18" t="s">
        <v>52</v>
      </c>
      <c r="D18" t="s">
        <v>53</v>
      </c>
      <c r="E18" t="s">
        <v>70</v>
      </c>
      <c r="F18" t="s">
        <v>94</v>
      </c>
      <c r="G18">
        <f>MONTH(Tabla3[[#This Row],[Fecha de Registro]])</f>
        <v>2</v>
      </c>
    </row>
    <row r="19" spans="1:7" x14ac:dyDescent="0.3">
      <c r="A19" t="s">
        <v>95</v>
      </c>
      <c r="B19" t="s">
        <v>51</v>
      </c>
      <c r="C19" t="s">
        <v>52</v>
      </c>
      <c r="D19" t="s">
        <v>53</v>
      </c>
      <c r="E19" t="s">
        <v>70</v>
      </c>
      <c r="F19" t="s">
        <v>96</v>
      </c>
      <c r="G19">
        <f>MONTH(Tabla3[[#This Row],[Fecha de Registro]])</f>
        <v>2</v>
      </c>
    </row>
    <row r="20" spans="1:7" x14ac:dyDescent="0.3">
      <c r="A20" t="s">
        <v>97</v>
      </c>
      <c r="B20" t="s">
        <v>51</v>
      </c>
      <c r="C20" t="s">
        <v>52</v>
      </c>
      <c r="D20" t="s">
        <v>53</v>
      </c>
      <c r="E20" t="s">
        <v>70</v>
      </c>
      <c r="F20" t="s">
        <v>98</v>
      </c>
      <c r="G20">
        <f>MONTH(Tabla3[[#This Row],[Fecha de Registro]])</f>
        <v>2</v>
      </c>
    </row>
    <row r="21" spans="1:7" x14ac:dyDescent="0.3">
      <c r="A21" t="s">
        <v>99</v>
      </c>
      <c r="B21" t="s">
        <v>51</v>
      </c>
      <c r="C21" t="s">
        <v>52</v>
      </c>
      <c r="D21" t="s">
        <v>53</v>
      </c>
      <c r="E21" t="s">
        <v>70</v>
      </c>
      <c r="F21" t="s">
        <v>100</v>
      </c>
      <c r="G21">
        <f>MONTH(Tabla3[[#This Row],[Fecha de Registro]])</f>
        <v>2</v>
      </c>
    </row>
    <row r="22" spans="1:7" x14ac:dyDescent="0.3">
      <c r="A22" t="s">
        <v>101</v>
      </c>
      <c r="B22" t="s">
        <v>51</v>
      </c>
      <c r="C22" t="s">
        <v>52</v>
      </c>
      <c r="D22" t="s">
        <v>53</v>
      </c>
      <c r="E22" t="s">
        <v>70</v>
      </c>
      <c r="F22" t="s">
        <v>102</v>
      </c>
      <c r="G22">
        <f>MONTH(Tabla3[[#This Row],[Fecha de Registro]])</f>
        <v>2</v>
      </c>
    </row>
    <row r="23" spans="1:7" x14ac:dyDescent="0.3">
      <c r="A23" t="s">
        <v>103</v>
      </c>
      <c r="B23" t="s">
        <v>51</v>
      </c>
      <c r="C23" t="s">
        <v>66</v>
      </c>
      <c r="D23" t="s">
        <v>53</v>
      </c>
      <c r="E23" t="s">
        <v>104</v>
      </c>
      <c r="F23" t="s">
        <v>105</v>
      </c>
      <c r="G23">
        <f>MONTH(Tabla3[[#This Row],[Fecha de Registro]])</f>
        <v>2</v>
      </c>
    </row>
    <row r="24" spans="1:7" x14ac:dyDescent="0.3">
      <c r="A24" t="s">
        <v>106</v>
      </c>
      <c r="B24" t="s">
        <v>51</v>
      </c>
      <c r="C24" t="s">
        <v>66</v>
      </c>
      <c r="D24" t="s">
        <v>53</v>
      </c>
      <c r="E24" t="s">
        <v>107</v>
      </c>
      <c r="F24" t="s">
        <v>108</v>
      </c>
      <c r="G24">
        <f>MONTH(Tabla3[[#This Row],[Fecha de Registro]])</f>
        <v>2</v>
      </c>
    </row>
    <row r="25" spans="1:7" x14ac:dyDescent="0.3">
      <c r="A25" t="s">
        <v>109</v>
      </c>
      <c r="B25" t="s">
        <v>51</v>
      </c>
      <c r="C25" t="s">
        <v>66</v>
      </c>
      <c r="D25" t="s">
        <v>53</v>
      </c>
      <c r="E25" t="s">
        <v>110</v>
      </c>
      <c r="F25" t="s">
        <v>111</v>
      </c>
      <c r="G25">
        <f>MONTH(Tabla3[[#This Row],[Fecha de Registro]])</f>
        <v>2</v>
      </c>
    </row>
    <row r="26" spans="1:7" x14ac:dyDescent="0.3">
      <c r="A26" t="s">
        <v>113</v>
      </c>
      <c r="B26" t="s">
        <v>51</v>
      </c>
      <c r="C26" t="s">
        <v>52</v>
      </c>
      <c r="D26" t="s">
        <v>53</v>
      </c>
      <c r="E26" t="s">
        <v>70</v>
      </c>
      <c r="F26" t="s">
        <v>114</v>
      </c>
      <c r="G26">
        <f>MONTH(Tabla3[[#This Row],[Fecha de Registro]])</f>
        <v>2</v>
      </c>
    </row>
    <row r="27" spans="1:7" x14ac:dyDescent="0.3">
      <c r="A27" t="s">
        <v>115</v>
      </c>
      <c r="B27" t="s">
        <v>51</v>
      </c>
      <c r="C27" t="s">
        <v>52</v>
      </c>
      <c r="D27" t="s">
        <v>53</v>
      </c>
      <c r="E27" t="s">
        <v>70</v>
      </c>
      <c r="F27" t="s">
        <v>116</v>
      </c>
      <c r="G27">
        <f>MONTH(Tabla3[[#This Row],[Fecha de Registro]])</f>
        <v>2</v>
      </c>
    </row>
    <row r="28" spans="1:7" x14ac:dyDescent="0.3">
      <c r="A28" t="s">
        <v>117</v>
      </c>
      <c r="B28" t="s">
        <v>51</v>
      </c>
      <c r="C28" t="s">
        <v>52</v>
      </c>
      <c r="D28" t="s">
        <v>53</v>
      </c>
      <c r="E28" t="s">
        <v>70</v>
      </c>
      <c r="F28" t="s">
        <v>118</v>
      </c>
      <c r="G28">
        <f>MONTH(Tabla3[[#This Row],[Fecha de Registro]])</f>
        <v>2</v>
      </c>
    </row>
    <row r="29" spans="1:7" x14ac:dyDescent="0.3">
      <c r="A29" t="s">
        <v>119</v>
      </c>
      <c r="B29" t="s">
        <v>51</v>
      </c>
      <c r="C29" t="s">
        <v>66</v>
      </c>
      <c r="D29" t="s">
        <v>53</v>
      </c>
      <c r="E29" t="s">
        <v>70</v>
      </c>
      <c r="F29" t="s">
        <v>120</v>
      </c>
      <c r="G29">
        <f>MONTH(Tabla3[[#This Row],[Fecha de Registro]])</f>
        <v>2</v>
      </c>
    </row>
    <row r="30" spans="1:7" x14ac:dyDescent="0.3">
      <c r="A30" t="s">
        <v>121</v>
      </c>
      <c r="B30" t="s">
        <v>51</v>
      </c>
      <c r="C30" t="s">
        <v>66</v>
      </c>
      <c r="D30" t="s">
        <v>53</v>
      </c>
      <c r="E30" t="s">
        <v>122</v>
      </c>
      <c r="F30" t="s">
        <v>123</v>
      </c>
      <c r="G30">
        <f>MONTH(Tabla3[[#This Row],[Fecha de Registro]])</f>
        <v>2</v>
      </c>
    </row>
    <row r="31" spans="1:7" x14ac:dyDescent="0.3">
      <c r="A31" t="s">
        <v>124</v>
      </c>
      <c r="B31" t="s">
        <v>51</v>
      </c>
      <c r="C31" t="s">
        <v>66</v>
      </c>
      <c r="D31" t="s">
        <v>53</v>
      </c>
      <c r="E31" t="s">
        <v>125</v>
      </c>
      <c r="F31" t="s">
        <v>126</v>
      </c>
      <c r="G31">
        <f>MONTH(Tabla3[[#This Row],[Fecha de Registro]])</f>
        <v>2</v>
      </c>
    </row>
    <row r="32" spans="1:7" x14ac:dyDescent="0.3">
      <c r="A32" t="s">
        <v>127</v>
      </c>
      <c r="B32" t="s">
        <v>51</v>
      </c>
      <c r="C32" t="s">
        <v>66</v>
      </c>
      <c r="D32" t="s">
        <v>53</v>
      </c>
      <c r="E32" t="s">
        <v>128</v>
      </c>
      <c r="F32" t="s">
        <v>129</v>
      </c>
      <c r="G32">
        <f>MONTH(Tabla3[[#This Row],[Fecha de Registro]])</f>
        <v>2</v>
      </c>
    </row>
    <row r="33" spans="1:7" x14ac:dyDescent="0.3">
      <c r="A33" t="s">
        <v>130</v>
      </c>
      <c r="B33" t="s">
        <v>51</v>
      </c>
      <c r="C33" t="s">
        <v>66</v>
      </c>
      <c r="D33" t="s">
        <v>53</v>
      </c>
      <c r="E33" t="s">
        <v>131</v>
      </c>
      <c r="F33" t="s">
        <v>112</v>
      </c>
      <c r="G33">
        <f>MONTH(Tabla3[[#This Row],[Fecha de Registro]])</f>
        <v>2</v>
      </c>
    </row>
    <row r="34" spans="1:7" x14ac:dyDescent="0.3">
      <c r="A34" t="s">
        <v>132</v>
      </c>
      <c r="B34" t="s">
        <v>51</v>
      </c>
      <c r="C34" t="s">
        <v>66</v>
      </c>
      <c r="D34" t="s">
        <v>53</v>
      </c>
      <c r="E34" t="s">
        <v>133</v>
      </c>
      <c r="F34" t="s">
        <v>134</v>
      </c>
      <c r="G34">
        <f>MONTH(Tabla3[[#This Row],[Fecha de Registro]])</f>
        <v>2</v>
      </c>
    </row>
    <row r="35" spans="1:7" x14ac:dyDescent="0.3">
      <c r="A35" t="s">
        <v>135</v>
      </c>
      <c r="B35" t="s">
        <v>51</v>
      </c>
      <c r="C35" t="s">
        <v>136</v>
      </c>
      <c r="D35" t="s">
        <v>53</v>
      </c>
      <c r="E35" t="s">
        <v>70</v>
      </c>
      <c r="F35" t="s">
        <v>137</v>
      </c>
      <c r="G35">
        <f>MONTH(Tabla3[[#This Row],[Fecha de Registro]])</f>
        <v>2</v>
      </c>
    </row>
    <row r="36" spans="1:7" x14ac:dyDescent="0.3">
      <c r="A36" t="s">
        <v>138</v>
      </c>
      <c r="B36" t="s">
        <v>51</v>
      </c>
      <c r="C36" t="s">
        <v>136</v>
      </c>
      <c r="D36" t="s">
        <v>53</v>
      </c>
      <c r="E36" t="s">
        <v>70</v>
      </c>
      <c r="F36" t="s">
        <v>139</v>
      </c>
      <c r="G36">
        <f>MONTH(Tabla3[[#This Row],[Fecha de Registro]])</f>
        <v>2</v>
      </c>
    </row>
    <row r="37" spans="1:7" x14ac:dyDescent="0.3">
      <c r="A37" t="s">
        <v>140</v>
      </c>
      <c r="B37" t="s">
        <v>51</v>
      </c>
      <c r="C37" t="s">
        <v>136</v>
      </c>
      <c r="D37" t="s">
        <v>53</v>
      </c>
      <c r="E37" t="s">
        <v>70</v>
      </c>
      <c r="F37" t="s">
        <v>141</v>
      </c>
      <c r="G37">
        <f>MONTH(Tabla3[[#This Row],[Fecha de Registro]])</f>
        <v>2</v>
      </c>
    </row>
    <row r="38" spans="1:7" x14ac:dyDescent="0.3">
      <c r="A38" t="s">
        <v>142</v>
      </c>
      <c r="B38" t="s">
        <v>51</v>
      </c>
      <c r="C38" t="s">
        <v>136</v>
      </c>
      <c r="D38" t="s">
        <v>53</v>
      </c>
      <c r="E38" t="s">
        <v>70</v>
      </c>
      <c r="F38" t="s">
        <v>143</v>
      </c>
      <c r="G38">
        <f>MONTH(Tabla3[[#This Row],[Fecha de Registro]])</f>
        <v>2</v>
      </c>
    </row>
    <row r="39" spans="1:7" x14ac:dyDescent="0.3">
      <c r="A39" t="s">
        <v>144</v>
      </c>
      <c r="B39" t="s">
        <v>51</v>
      </c>
      <c r="C39" t="s">
        <v>136</v>
      </c>
      <c r="D39" t="s">
        <v>53</v>
      </c>
      <c r="E39" t="s">
        <v>70</v>
      </c>
      <c r="F39" t="s">
        <v>145</v>
      </c>
      <c r="G39">
        <f>MONTH(Tabla3[[#This Row],[Fecha de Registro]])</f>
        <v>2</v>
      </c>
    </row>
    <row r="40" spans="1:7" x14ac:dyDescent="0.3">
      <c r="A40" t="s">
        <v>146</v>
      </c>
      <c r="B40" t="s">
        <v>51</v>
      </c>
      <c r="C40" t="s">
        <v>136</v>
      </c>
      <c r="D40" t="s">
        <v>53</v>
      </c>
      <c r="E40" t="s">
        <v>70</v>
      </c>
      <c r="F40" t="s">
        <v>147</v>
      </c>
      <c r="G40">
        <f>MONTH(Tabla3[[#This Row],[Fecha de Registro]])</f>
        <v>2</v>
      </c>
    </row>
    <row r="41" spans="1:7" x14ac:dyDescent="0.3">
      <c r="A41" t="s">
        <v>148</v>
      </c>
      <c r="B41" t="s">
        <v>51</v>
      </c>
      <c r="C41" t="s">
        <v>136</v>
      </c>
      <c r="D41" t="s">
        <v>53</v>
      </c>
      <c r="E41" t="s">
        <v>70</v>
      </c>
      <c r="F41" t="s">
        <v>149</v>
      </c>
      <c r="G41">
        <f>MONTH(Tabla3[[#This Row],[Fecha de Registro]])</f>
        <v>2</v>
      </c>
    </row>
    <row r="42" spans="1:7" x14ac:dyDescent="0.3">
      <c r="A42" t="s">
        <v>150</v>
      </c>
      <c r="B42" t="s">
        <v>51</v>
      </c>
      <c r="C42" t="s">
        <v>136</v>
      </c>
      <c r="D42" t="s">
        <v>53</v>
      </c>
      <c r="E42" t="s">
        <v>70</v>
      </c>
      <c r="F42" t="s">
        <v>151</v>
      </c>
      <c r="G42">
        <f>MONTH(Tabla3[[#This Row],[Fecha de Registro]])</f>
        <v>2</v>
      </c>
    </row>
    <row r="43" spans="1:7" x14ac:dyDescent="0.3">
      <c r="A43" t="s">
        <v>152</v>
      </c>
      <c r="B43" t="s">
        <v>51</v>
      </c>
      <c r="C43" t="s">
        <v>136</v>
      </c>
      <c r="D43" t="s">
        <v>53</v>
      </c>
      <c r="E43" t="s">
        <v>70</v>
      </c>
      <c r="F43" t="s">
        <v>153</v>
      </c>
      <c r="G43">
        <f>MONTH(Tabla3[[#This Row],[Fecha de Registro]])</f>
        <v>2</v>
      </c>
    </row>
    <row r="44" spans="1:7" x14ac:dyDescent="0.3">
      <c r="A44" t="s">
        <v>154</v>
      </c>
      <c r="B44" t="s">
        <v>51</v>
      </c>
      <c r="C44" t="s">
        <v>136</v>
      </c>
      <c r="D44" t="s">
        <v>53</v>
      </c>
      <c r="E44" t="s">
        <v>70</v>
      </c>
      <c r="F44" t="s">
        <v>155</v>
      </c>
      <c r="G44">
        <f>MONTH(Tabla3[[#This Row],[Fecha de Registro]])</f>
        <v>2</v>
      </c>
    </row>
    <row r="45" spans="1:7" x14ac:dyDescent="0.3">
      <c r="A45" t="s">
        <v>156</v>
      </c>
      <c r="B45" t="s">
        <v>51</v>
      </c>
      <c r="C45" t="s">
        <v>136</v>
      </c>
      <c r="D45" t="s">
        <v>53</v>
      </c>
      <c r="E45" t="s">
        <v>70</v>
      </c>
      <c r="F45" t="s">
        <v>157</v>
      </c>
      <c r="G45">
        <f>MONTH(Tabla3[[#This Row],[Fecha de Registro]])</f>
        <v>2</v>
      </c>
    </row>
    <row r="46" spans="1:7" x14ac:dyDescent="0.3">
      <c r="A46" t="s">
        <v>158</v>
      </c>
      <c r="B46" t="s">
        <v>51</v>
      </c>
      <c r="C46" t="s">
        <v>136</v>
      </c>
      <c r="D46" t="s">
        <v>53</v>
      </c>
      <c r="E46" t="s">
        <v>70</v>
      </c>
      <c r="F46" t="s">
        <v>159</v>
      </c>
      <c r="G46">
        <f>MONTH(Tabla3[[#This Row],[Fecha de Registro]])</f>
        <v>2</v>
      </c>
    </row>
    <row r="47" spans="1:7" x14ac:dyDescent="0.3">
      <c r="A47" t="s">
        <v>160</v>
      </c>
      <c r="B47" t="s">
        <v>51</v>
      </c>
      <c r="C47" t="s">
        <v>136</v>
      </c>
      <c r="D47" t="s">
        <v>53</v>
      </c>
      <c r="E47" t="s">
        <v>70</v>
      </c>
      <c r="F47" t="s">
        <v>161</v>
      </c>
      <c r="G47">
        <f>MONTH(Tabla3[[#This Row],[Fecha de Registro]])</f>
        <v>2</v>
      </c>
    </row>
    <row r="48" spans="1:7" x14ac:dyDescent="0.3">
      <c r="A48" t="s">
        <v>162</v>
      </c>
      <c r="B48" t="s">
        <v>51</v>
      </c>
      <c r="C48" t="s">
        <v>136</v>
      </c>
      <c r="D48" t="s">
        <v>53</v>
      </c>
      <c r="E48" t="s">
        <v>70</v>
      </c>
      <c r="F48" t="s">
        <v>163</v>
      </c>
      <c r="G48">
        <f>MONTH(Tabla3[[#This Row],[Fecha de Registro]])</f>
        <v>2</v>
      </c>
    </row>
    <row r="49" spans="1:7" x14ac:dyDescent="0.3">
      <c r="A49" t="s">
        <v>164</v>
      </c>
      <c r="B49" t="s">
        <v>51</v>
      </c>
      <c r="C49" t="s">
        <v>136</v>
      </c>
      <c r="D49" t="s">
        <v>53</v>
      </c>
      <c r="E49" t="s">
        <v>70</v>
      </c>
      <c r="F49" t="s">
        <v>165</v>
      </c>
      <c r="G49">
        <f>MONTH(Tabla3[[#This Row],[Fecha de Registro]])</f>
        <v>2</v>
      </c>
    </row>
    <row r="50" spans="1:7" x14ac:dyDescent="0.3">
      <c r="A50" t="s">
        <v>166</v>
      </c>
      <c r="B50" t="s">
        <v>51</v>
      </c>
      <c r="C50" t="s">
        <v>136</v>
      </c>
      <c r="D50" t="s">
        <v>53</v>
      </c>
      <c r="E50" t="s">
        <v>70</v>
      </c>
      <c r="F50" t="s">
        <v>167</v>
      </c>
      <c r="G50">
        <f>MONTH(Tabla3[[#This Row],[Fecha de Registro]])</f>
        <v>2</v>
      </c>
    </row>
    <row r="51" spans="1:7" x14ac:dyDescent="0.3">
      <c r="A51" t="s">
        <v>168</v>
      </c>
      <c r="B51" t="s">
        <v>51</v>
      </c>
      <c r="C51" t="s">
        <v>136</v>
      </c>
      <c r="D51" t="s">
        <v>53</v>
      </c>
      <c r="E51" t="s">
        <v>70</v>
      </c>
      <c r="F51" t="s">
        <v>169</v>
      </c>
      <c r="G51">
        <f>MONTH(Tabla3[[#This Row],[Fecha de Registro]])</f>
        <v>2</v>
      </c>
    </row>
    <row r="52" spans="1:7" x14ac:dyDescent="0.3">
      <c r="A52" t="s">
        <v>170</v>
      </c>
      <c r="B52" t="s">
        <v>51</v>
      </c>
      <c r="C52" t="s">
        <v>136</v>
      </c>
      <c r="D52" t="s">
        <v>53</v>
      </c>
      <c r="E52" t="s">
        <v>70</v>
      </c>
      <c r="F52" t="s">
        <v>171</v>
      </c>
      <c r="G52">
        <f>MONTH(Tabla3[[#This Row],[Fecha de Registro]])</f>
        <v>2</v>
      </c>
    </row>
    <row r="53" spans="1:7" x14ac:dyDescent="0.3">
      <c r="A53" t="s">
        <v>172</v>
      </c>
      <c r="B53" t="s">
        <v>51</v>
      </c>
      <c r="C53" t="s">
        <v>136</v>
      </c>
      <c r="D53" t="s">
        <v>53</v>
      </c>
      <c r="E53" t="s">
        <v>70</v>
      </c>
      <c r="F53" t="s">
        <v>173</v>
      </c>
      <c r="G53">
        <f>MONTH(Tabla3[[#This Row],[Fecha de Registro]])</f>
        <v>2</v>
      </c>
    </row>
    <row r="54" spans="1:7" x14ac:dyDescent="0.3">
      <c r="A54" t="s">
        <v>349</v>
      </c>
      <c r="B54" t="s">
        <v>51</v>
      </c>
      <c r="C54" t="s">
        <v>136</v>
      </c>
      <c r="D54" t="s">
        <v>53</v>
      </c>
      <c r="E54" t="s">
        <v>70</v>
      </c>
      <c r="F54" t="s">
        <v>177</v>
      </c>
      <c r="G54">
        <f>MONTH(Tabla3[[#This Row],[Fecha de Registro]])</f>
        <v>2</v>
      </c>
    </row>
    <row r="55" spans="1:7" x14ac:dyDescent="0.3">
      <c r="A55" t="s">
        <v>178</v>
      </c>
      <c r="B55" t="s">
        <v>51</v>
      </c>
      <c r="C55" t="s">
        <v>136</v>
      </c>
      <c r="D55" t="s">
        <v>53</v>
      </c>
      <c r="E55" t="s">
        <v>70</v>
      </c>
      <c r="F55" t="s">
        <v>174</v>
      </c>
      <c r="G55">
        <f>MONTH(Tabla3[[#This Row],[Fecha de Registro]])</f>
        <v>2</v>
      </c>
    </row>
    <row r="56" spans="1:7" x14ac:dyDescent="0.3">
      <c r="A56" t="s">
        <v>179</v>
      </c>
      <c r="B56" t="s">
        <v>51</v>
      </c>
      <c r="C56" t="s">
        <v>136</v>
      </c>
      <c r="D56" t="s">
        <v>53</v>
      </c>
      <c r="E56" t="s">
        <v>70</v>
      </c>
      <c r="F56" t="s">
        <v>175</v>
      </c>
      <c r="G56">
        <f>MONTH(Tabla3[[#This Row],[Fecha de Registro]])</f>
        <v>2</v>
      </c>
    </row>
    <row r="57" spans="1:7" x14ac:dyDescent="0.3">
      <c r="A57" t="s">
        <v>180</v>
      </c>
      <c r="B57" t="s">
        <v>51</v>
      </c>
      <c r="C57" t="s">
        <v>136</v>
      </c>
      <c r="D57" t="s">
        <v>53</v>
      </c>
      <c r="E57" t="s">
        <v>70</v>
      </c>
      <c r="F57" t="s">
        <v>176</v>
      </c>
      <c r="G57">
        <f>MONTH(Tabla3[[#This Row],[Fecha de Registro]])</f>
        <v>2</v>
      </c>
    </row>
    <row r="58" spans="1:7" x14ac:dyDescent="0.3">
      <c r="A58" t="s">
        <v>181</v>
      </c>
      <c r="B58" t="s">
        <v>51</v>
      </c>
      <c r="C58" t="s">
        <v>136</v>
      </c>
      <c r="D58" t="s">
        <v>53</v>
      </c>
      <c r="E58" t="s">
        <v>70</v>
      </c>
      <c r="F58" t="s">
        <v>182</v>
      </c>
      <c r="G58">
        <f>MONTH(Tabla3[[#This Row],[Fecha de Registro]])</f>
        <v>2</v>
      </c>
    </row>
    <row r="59" spans="1:7" x14ac:dyDescent="0.3">
      <c r="A59" t="s">
        <v>183</v>
      </c>
      <c r="B59" t="s">
        <v>51</v>
      </c>
      <c r="C59" t="s">
        <v>136</v>
      </c>
      <c r="D59" t="s">
        <v>53</v>
      </c>
      <c r="E59" t="s">
        <v>70</v>
      </c>
      <c r="F59" t="s">
        <v>184</v>
      </c>
      <c r="G59">
        <f>MONTH(Tabla3[[#This Row],[Fecha de Registro]])</f>
        <v>2</v>
      </c>
    </row>
    <row r="60" spans="1:7" x14ac:dyDescent="0.3">
      <c r="A60" t="s">
        <v>185</v>
      </c>
      <c r="B60" t="s">
        <v>51</v>
      </c>
      <c r="C60" t="s">
        <v>136</v>
      </c>
      <c r="D60" t="s">
        <v>53</v>
      </c>
      <c r="E60" t="s">
        <v>70</v>
      </c>
      <c r="F60" t="s">
        <v>186</v>
      </c>
      <c r="G60">
        <f>MONTH(Tabla3[[#This Row],[Fecha de Registro]])</f>
        <v>2</v>
      </c>
    </row>
    <row r="61" spans="1:7" x14ac:dyDescent="0.3">
      <c r="A61" t="s">
        <v>187</v>
      </c>
      <c r="B61" t="s">
        <v>51</v>
      </c>
      <c r="C61" t="s">
        <v>136</v>
      </c>
      <c r="D61" t="s">
        <v>53</v>
      </c>
      <c r="E61" t="s">
        <v>70</v>
      </c>
      <c r="F61" t="s">
        <v>188</v>
      </c>
      <c r="G61">
        <f>MONTH(Tabla3[[#This Row],[Fecha de Registro]])</f>
        <v>2</v>
      </c>
    </row>
    <row r="62" spans="1:7" x14ac:dyDescent="0.3">
      <c r="A62" t="s">
        <v>189</v>
      </c>
      <c r="B62" t="s">
        <v>51</v>
      </c>
      <c r="C62" t="s">
        <v>136</v>
      </c>
      <c r="D62" t="s">
        <v>53</v>
      </c>
      <c r="E62" t="s">
        <v>70</v>
      </c>
      <c r="F62" t="s">
        <v>190</v>
      </c>
      <c r="G62">
        <f>MONTH(Tabla3[[#This Row],[Fecha de Registro]])</f>
        <v>2</v>
      </c>
    </row>
    <row r="63" spans="1:7" x14ac:dyDescent="0.3">
      <c r="A63" t="s">
        <v>191</v>
      </c>
      <c r="B63" t="s">
        <v>51</v>
      </c>
      <c r="C63" t="s">
        <v>192</v>
      </c>
      <c r="D63" t="s">
        <v>53</v>
      </c>
      <c r="E63" t="s">
        <v>70</v>
      </c>
      <c r="F63" t="s">
        <v>193</v>
      </c>
      <c r="G63">
        <f>MONTH(Tabla3[[#This Row],[Fecha de Registro]])</f>
        <v>2</v>
      </c>
    </row>
    <row r="64" spans="1:7" x14ac:dyDescent="0.3">
      <c r="A64" t="s">
        <v>194</v>
      </c>
      <c r="B64" t="s">
        <v>51</v>
      </c>
      <c r="C64" t="s">
        <v>192</v>
      </c>
      <c r="D64" t="s">
        <v>53</v>
      </c>
      <c r="E64" t="s">
        <v>70</v>
      </c>
      <c r="F64" t="s">
        <v>195</v>
      </c>
      <c r="G64">
        <f>MONTH(Tabla3[[#This Row],[Fecha de Registro]])</f>
        <v>2</v>
      </c>
    </row>
    <row r="65" spans="1:7" x14ac:dyDescent="0.3">
      <c r="A65" t="s">
        <v>196</v>
      </c>
      <c r="B65" t="s">
        <v>51</v>
      </c>
      <c r="C65" t="s">
        <v>192</v>
      </c>
      <c r="D65" t="s">
        <v>53</v>
      </c>
      <c r="E65" t="s">
        <v>70</v>
      </c>
      <c r="F65" t="s">
        <v>197</v>
      </c>
      <c r="G65">
        <f>MONTH(Tabla3[[#This Row],[Fecha de Registro]])</f>
        <v>2</v>
      </c>
    </row>
    <row r="66" spans="1:7" x14ac:dyDescent="0.3">
      <c r="A66" t="s">
        <v>198</v>
      </c>
      <c r="B66" t="s">
        <v>51</v>
      </c>
      <c r="C66" t="s">
        <v>192</v>
      </c>
      <c r="D66" t="s">
        <v>53</v>
      </c>
      <c r="E66" t="s">
        <v>70</v>
      </c>
      <c r="F66" t="s">
        <v>199</v>
      </c>
      <c r="G66">
        <f>MONTH(Tabla3[[#This Row],[Fecha de Registro]])</f>
        <v>2</v>
      </c>
    </row>
    <row r="67" spans="1:7" x14ac:dyDescent="0.3">
      <c r="A67" t="s">
        <v>200</v>
      </c>
      <c r="B67" t="s">
        <v>51</v>
      </c>
      <c r="C67" t="s">
        <v>192</v>
      </c>
      <c r="D67" t="s">
        <v>53</v>
      </c>
      <c r="E67" t="s">
        <v>70</v>
      </c>
      <c r="F67" t="s">
        <v>201</v>
      </c>
      <c r="G67">
        <f>MONTH(Tabla3[[#This Row],[Fecha de Registro]])</f>
        <v>2</v>
      </c>
    </row>
    <row r="68" spans="1:7" x14ac:dyDescent="0.3">
      <c r="A68" t="s">
        <v>202</v>
      </c>
      <c r="B68" t="s">
        <v>51</v>
      </c>
      <c r="C68" t="s">
        <v>192</v>
      </c>
      <c r="D68" t="s">
        <v>53</v>
      </c>
      <c r="E68" t="s">
        <v>70</v>
      </c>
      <c r="F68" t="s">
        <v>203</v>
      </c>
      <c r="G68">
        <f>MONTH(Tabla3[[#This Row],[Fecha de Registro]])</f>
        <v>2</v>
      </c>
    </row>
    <row r="69" spans="1:7" x14ac:dyDescent="0.3">
      <c r="A69" t="s">
        <v>204</v>
      </c>
      <c r="B69" t="s">
        <v>51</v>
      </c>
      <c r="C69" t="s">
        <v>192</v>
      </c>
      <c r="D69" t="s">
        <v>53</v>
      </c>
      <c r="E69" t="s">
        <v>70</v>
      </c>
      <c r="F69" t="s">
        <v>205</v>
      </c>
      <c r="G69">
        <f>MONTH(Tabla3[[#This Row],[Fecha de Registro]])</f>
        <v>2</v>
      </c>
    </row>
    <row r="70" spans="1:7" x14ac:dyDescent="0.3">
      <c r="A70" t="s">
        <v>206</v>
      </c>
      <c r="B70" t="s">
        <v>51</v>
      </c>
      <c r="C70" t="s">
        <v>192</v>
      </c>
      <c r="D70" t="s">
        <v>53</v>
      </c>
      <c r="E70" t="s">
        <v>70</v>
      </c>
      <c r="F70" t="s">
        <v>207</v>
      </c>
      <c r="G70">
        <f>MONTH(Tabla3[[#This Row],[Fecha de Registro]])</f>
        <v>2</v>
      </c>
    </row>
    <row r="71" spans="1:7" x14ac:dyDescent="0.3">
      <c r="A71" s="35" t="s">
        <v>717</v>
      </c>
      <c r="B71" s="35" t="s">
        <v>51</v>
      </c>
      <c r="C71" s="35" t="s">
        <v>718</v>
      </c>
      <c r="D71" s="35" t="s">
        <v>53</v>
      </c>
      <c r="E71" s="35" t="s">
        <v>719</v>
      </c>
      <c r="F71" s="35" t="s">
        <v>700</v>
      </c>
      <c r="G71">
        <f>MONTH(Tabla3[[#This Row],[Fecha de Registro]])</f>
        <v>2</v>
      </c>
    </row>
    <row r="72" spans="1:7" x14ac:dyDescent="0.3">
      <c r="A72" s="35" t="s">
        <v>720</v>
      </c>
      <c r="B72" s="35" t="s">
        <v>51</v>
      </c>
      <c r="C72" s="35" t="s">
        <v>718</v>
      </c>
      <c r="D72" s="35" t="s">
        <v>53</v>
      </c>
      <c r="E72" s="35" t="s">
        <v>721</v>
      </c>
      <c r="F72" s="35" t="s">
        <v>722</v>
      </c>
      <c r="G72">
        <f>MONTH(Tabla3[[#This Row],[Fecha de Registro]])</f>
        <v>2</v>
      </c>
    </row>
    <row r="73" spans="1:7" x14ac:dyDescent="0.3">
      <c r="A73" s="35" t="s">
        <v>723</v>
      </c>
      <c r="B73" s="35" t="s">
        <v>51</v>
      </c>
      <c r="C73" s="35" t="s">
        <v>718</v>
      </c>
      <c r="D73" s="35" t="s">
        <v>53</v>
      </c>
      <c r="E73" s="35" t="s">
        <v>724</v>
      </c>
      <c r="F73" s="35" t="s">
        <v>725</v>
      </c>
      <c r="G73">
        <f>MONTH(Tabla3[[#This Row],[Fecha de Registro]])</f>
        <v>2</v>
      </c>
    </row>
    <row r="74" spans="1:7" x14ac:dyDescent="0.3">
      <c r="A74" s="35" t="s">
        <v>726</v>
      </c>
      <c r="B74" s="35" t="s">
        <v>51</v>
      </c>
      <c r="C74" s="35" t="s">
        <v>718</v>
      </c>
      <c r="D74" s="35" t="s">
        <v>53</v>
      </c>
      <c r="E74" s="35" t="s">
        <v>727</v>
      </c>
      <c r="F74" s="35" t="s">
        <v>728</v>
      </c>
      <c r="G74">
        <f>MONTH(Tabla3[[#This Row],[Fecha de Registro]])</f>
        <v>2</v>
      </c>
    </row>
    <row r="75" spans="1:7" x14ac:dyDescent="0.3">
      <c r="A75" s="35" t="s">
        <v>729</v>
      </c>
      <c r="B75" s="35" t="s">
        <v>51</v>
      </c>
      <c r="C75" s="35" t="s">
        <v>718</v>
      </c>
      <c r="D75" s="35" t="s">
        <v>53</v>
      </c>
      <c r="E75" s="35" t="s">
        <v>730</v>
      </c>
      <c r="F75" s="35" t="s">
        <v>731</v>
      </c>
      <c r="G75">
        <f>MONTH(Tabla3[[#This Row],[Fecha de Registro]])</f>
        <v>2</v>
      </c>
    </row>
    <row r="76" spans="1:7" x14ac:dyDescent="0.3">
      <c r="A76" s="35" t="s">
        <v>732</v>
      </c>
      <c r="B76" s="35" t="s">
        <v>51</v>
      </c>
      <c r="C76" s="35" t="s">
        <v>718</v>
      </c>
      <c r="D76" s="35" t="s">
        <v>53</v>
      </c>
      <c r="E76" s="35" t="s">
        <v>733</v>
      </c>
      <c r="F76" s="35" t="s">
        <v>734</v>
      </c>
      <c r="G76">
        <f>MONTH(Tabla3[[#This Row],[Fecha de Registro]])</f>
        <v>2</v>
      </c>
    </row>
    <row r="77" spans="1:7" x14ac:dyDescent="0.3">
      <c r="A77" s="35" t="s">
        <v>735</v>
      </c>
      <c r="B77" s="35" t="s">
        <v>51</v>
      </c>
      <c r="C77" s="35" t="s">
        <v>718</v>
      </c>
      <c r="D77" s="35" t="s">
        <v>53</v>
      </c>
      <c r="E77" s="35" t="s">
        <v>736</v>
      </c>
      <c r="F77" s="35" t="s">
        <v>737</v>
      </c>
      <c r="G77">
        <f>MONTH(Tabla3[[#This Row],[Fecha de Registro]])</f>
        <v>2</v>
      </c>
    </row>
    <row r="78" spans="1:7" x14ac:dyDescent="0.3">
      <c r="A78" s="35" t="s">
        <v>738</v>
      </c>
      <c r="B78" s="35" t="s">
        <v>51</v>
      </c>
      <c r="C78" s="35" t="s">
        <v>718</v>
      </c>
      <c r="D78" s="35" t="s">
        <v>53</v>
      </c>
      <c r="E78" s="35" t="s">
        <v>739</v>
      </c>
      <c r="F78" s="35" t="s">
        <v>740</v>
      </c>
      <c r="G78">
        <f>MONTH(Tabla3[[#This Row],[Fecha de Registro]])</f>
        <v>2</v>
      </c>
    </row>
    <row r="79" spans="1:7" x14ac:dyDescent="0.3">
      <c r="A79" s="35" t="s">
        <v>741</v>
      </c>
      <c r="B79" s="35" t="s">
        <v>51</v>
      </c>
      <c r="C79" s="35" t="s">
        <v>718</v>
      </c>
      <c r="D79" s="35" t="s">
        <v>53</v>
      </c>
      <c r="E79" s="35" t="s">
        <v>742</v>
      </c>
      <c r="F79" s="35" t="s">
        <v>703</v>
      </c>
      <c r="G79">
        <f>MONTH(Tabla3[[#This Row],[Fecha de Registro]])</f>
        <v>2</v>
      </c>
    </row>
    <row r="80" spans="1:7" x14ac:dyDescent="0.3">
      <c r="A80" s="35" t="s">
        <v>743</v>
      </c>
      <c r="B80" s="35" t="s">
        <v>51</v>
      </c>
      <c r="C80" s="35" t="s">
        <v>718</v>
      </c>
      <c r="D80" s="35" t="s">
        <v>53</v>
      </c>
      <c r="E80" s="35" t="s">
        <v>744</v>
      </c>
      <c r="F80" s="35" t="s">
        <v>745</v>
      </c>
      <c r="G80">
        <f>MONTH(Tabla3[[#This Row],[Fecha de Registro]])</f>
        <v>2</v>
      </c>
    </row>
    <row r="81" spans="1:7" x14ac:dyDescent="0.3">
      <c r="A81" s="35" t="s">
        <v>746</v>
      </c>
      <c r="B81" s="35" t="s">
        <v>51</v>
      </c>
      <c r="C81" s="35" t="s">
        <v>718</v>
      </c>
      <c r="D81" s="35" t="s">
        <v>53</v>
      </c>
      <c r="E81" s="35" t="s">
        <v>739</v>
      </c>
      <c r="F81" s="35" t="s">
        <v>747</v>
      </c>
      <c r="G81">
        <f>MONTH(Tabla3[[#This Row],[Fecha de Registro]])</f>
        <v>2</v>
      </c>
    </row>
    <row r="82" spans="1:7" x14ac:dyDescent="0.3">
      <c r="A82" s="35" t="s">
        <v>748</v>
      </c>
      <c r="B82" s="35" t="s">
        <v>51</v>
      </c>
      <c r="C82" s="35" t="s">
        <v>718</v>
      </c>
      <c r="D82" s="35" t="s">
        <v>53</v>
      </c>
      <c r="E82" s="35" t="s">
        <v>749</v>
      </c>
      <c r="F82" s="35" t="s">
        <v>706</v>
      </c>
      <c r="G82">
        <f>MONTH(Tabla3[[#This Row],[Fecha de Registro]])</f>
        <v>2</v>
      </c>
    </row>
    <row r="83" spans="1:7" x14ac:dyDescent="0.3">
      <c r="A83" s="35" t="s">
        <v>750</v>
      </c>
      <c r="B83" s="35" t="s">
        <v>51</v>
      </c>
      <c r="C83" s="35" t="s">
        <v>718</v>
      </c>
      <c r="D83" s="35" t="s">
        <v>53</v>
      </c>
      <c r="E83" s="35" t="s">
        <v>742</v>
      </c>
      <c r="F83" s="35" t="s">
        <v>709</v>
      </c>
      <c r="G83">
        <f>MONTH(Tabla3[[#This Row],[Fecha de Registro]])</f>
        <v>2</v>
      </c>
    </row>
    <row r="84" spans="1:7" x14ac:dyDescent="0.3">
      <c r="A84" s="35" t="s">
        <v>751</v>
      </c>
      <c r="B84" s="35" t="s">
        <v>51</v>
      </c>
      <c r="C84" s="35" t="s">
        <v>718</v>
      </c>
      <c r="D84" s="35" t="s">
        <v>53</v>
      </c>
      <c r="E84" s="35" t="s">
        <v>752</v>
      </c>
      <c r="F84" s="35" t="s">
        <v>753</v>
      </c>
      <c r="G84">
        <f>MONTH(Tabla3[[#This Row],[Fecha de Registro]])</f>
        <v>2</v>
      </c>
    </row>
    <row r="85" spans="1:7" x14ac:dyDescent="0.3">
      <c r="A85" s="35" t="s">
        <v>754</v>
      </c>
      <c r="B85" s="35" t="s">
        <v>51</v>
      </c>
      <c r="C85" s="35" t="s">
        <v>718</v>
      </c>
      <c r="D85" s="35" t="s">
        <v>53</v>
      </c>
      <c r="E85" s="35" t="s">
        <v>755</v>
      </c>
      <c r="F85" s="35" t="s">
        <v>712</v>
      </c>
      <c r="G85">
        <f>MONTH(Tabla3[[#This Row],[Fecha de Registro]])</f>
        <v>2</v>
      </c>
    </row>
    <row r="86" spans="1:7" x14ac:dyDescent="0.3">
      <c r="A86" s="35" t="s">
        <v>900</v>
      </c>
      <c r="B86" s="35" t="s">
        <v>51</v>
      </c>
      <c r="C86" s="35" t="s">
        <v>901</v>
      </c>
      <c r="D86" s="35" t="s">
        <v>53</v>
      </c>
      <c r="E86" s="35" t="s">
        <v>902</v>
      </c>
      <c r="F86" s="35" t="s">
        <v>854</v>
      </c>
      <c r="G86">
        <f>MONTH(Tabla3[[#This Row],[Fecha de Registro]])</f>
        <v>3</v>
      </c>
    </row>
    <row r="87" spans="1:7" x14ac:dyDescent="0.3">
      <c r="A87" s="35" t="s">
        <v>903</v>
      </c>
      <c r="B87" s="35" t="s">
        <v>51</v>
      </c>
      <c r="C87" s="35" t="s">
        <v>901</v>
      </c>
      <c r="D87" s="35" t="s">
        <v>53</v>
      </c>
      <c r="E87" s="35" t="s">
        <v>904</v>
      </c>
      <c r="F87" s="35" t="s">
        <v>856</v>
      </c>
      <c r="G87">
        <f>MONTH(Tabla3[[#This Row],[Fecha de Registro]])</f>
        <v>3</v>
      </c>
    </row>
    <row r="88" spans="1:7" x14ac:dyDescent="0.3">
      <c r="A88" s="35" t="s">
        <v>905</v>
      </c>
      <c r="B88" s="35" t="s">
        <v>51</v>
      </c>
      <c r="C88" s="35" t="s">
        <v>901</v>
      </c>
      <c r="D88" s="35" t="s">
        <v>53</v>
      </c>
      <c r="E88" s="35" t="s">
        <v>902</v>
      </c>
      <c r="F88" s="35" t="s">
        <v>906</v>
      </c>
      <c r="G88">
        <f>MONTH(Tabla3[[#This Row],[Fecha de Registro]])</f>
        <v>3</v>
      </c>
    </row>
    <row r="89" spans="1:7" x14ac:dyDescent="0.3">
      <c r="A89" s="35" t="s">
        <v>907</v>
      </c>
      <c r="B89" s="35" t="s">
        <v>51</v>
      </c>
      <c r="C89" s="35" t="s">
        <v>901</v>
      </c>
      <c r="D89" s="35" t="s">
        <v>53</v>
      </c>
      <c r="E89" s="35" t="s">
        <v>902</v>
      </c>
      <c r="F89" s="35" t="s">
        <v>908</v>
      </c>
      <c r="G89">
        <f>MONTH(Tabla3[[#This Row],[Fecha de Registro]])</f>
        <v>3</v>
      </c>
    </row>
    <row r="90" spans="1:7" x14ac:dyDescent="0.3">
      <c r="A90" s="35" t="s">
        <v>909</v>
      </c>
      <c r="B90" s="35" t="s">
        <v>51</v>
      </c>
      <c r="C90" s="35" t="s">
        <v>901</v>
      </c>
      <c r="D90" s="35" t="s">
        <v>53</v>
      </c>
      <c r="E90" s="35" t="s">
        <v>902</v>
      </c>
      <c r="F90" s="35" t="s">
        <v>858</v>
      </c>
      <c r="G90">
        <f>MONTH(Tabla3[[#This Row],[Fecha de Registro]])</f>
        <v>3</v>
      </c>
    </row>
    <row r="91" spans="1:7" x14ac:dyDescent="0.3">
      <c r="A91" s="35" t="s">
        <v>910</v>
      </c>
      <c r="B91" s="35" t="s">
        <v>51</v>
      </c>
      <c r="C91" s="35" t="s">
        <v>901</v>
      </c>
      <c r="D91" s="35" t="s">
        <v>53</v>
      </c>
      <c r="E91" s="35" t="s">
        <v>902</v>
      </c>
      <c r="F91" s="35" t="s">
        <v>860</v>
      </c>
      <c r="G91">
        <f>MONTH(Tabla3[[#This Row],[Fecha de Registro]])</f>
        <v>3</v>
      </c>
    </row>
    <row r="92" spans="1:7" x14ac:dyDescent="0.3">
      <c r="A92" s="35" t="s">
        <v>911</v>
      </c>
      <c r="B92" s="35" t="s">
        <v>51</v>
      </c>
      <c r="C92" s="35" t="s">
        <v>901</v>
      </c>
      <c r="D92" s="35" t="s">
        <v>53</v>
      </c>
      <c r="E92" s="35" t="s">
        <v>902</v>
      </c>
      <c r="F92" s="35" t="s">
        <v>862</v>
      </c>
      <c r="G92">
        <f>MONTH(Tabla3[[#This Row],[Fecha de Registro]])</f>
        <v>3</v>
      </c>
    </row>
    <row r="93" spans="1:7" x14ac:dyDescent="0.3">
      <c r="A93" s="35" t="s">
        <v>912</v>
      </c>
      <c r="B93" s="35" t="s">
        <v>51</v>
      </c>
      <c r="C93" s="35" t="s">
        <v>901</v>
      </c>
      <c r="D93" s="35" t="s">
        <v>53</v>
      </c>
      <c r="E93" s="35" t="s">
        <v>902</v>
      </c>
      <c r="F93" s="35" t="s">
        <v>864</v>
      </c>
      <c r="G93">
        <f>MONTH(Tabla3[[#This Row],[Fecha de Registro]])</f>
        <v>3</v>
      </c>
    </row>
    <row r="94" spans="1:7" x14ac:dyDescent="0.3">
      <c r="A94" s="35" t="s">
        <v>913</v>
      </c>
      <c r="B94" s="35" t="s">
        <v>51</v>
      </c>
      <c r="C94" s="35" t="s">
        <v>901</v>
      </c>
      <c r="D94" s="35" t="s">
        <v>53</v>
      </c>
      <c r="E94" s="35" t="s">
        <v>902</v>
      </c>
      <c r="F94" s="35" t="s">
        <v>866</v>
      </c>
      <c r="G94">
        <f>MONTH(Tabla3[[#This Row],[Fecha de Registro]])</f>
        <v>3</v>
      </c>
    </row>
    <row r="95" spans="1:7" x14ac:dyDescent="0.3">
      <c r="A95" s="35" t="s">
        <v>914</v>
      </c>
      <c r="B95" s="35" t="s">
        <v>51</v>
      </c>
      <c r="C95" s="35" t="s">
        <v>901</v>
      </c>
      <c r="D95" s="35" t="s">
        <v>53</v>
      </c>
      <c r="E95" s="35" t="s">
        <v>902</v>
      </c>
      <c r="F95" s="35" t="s">
        <v>868</v>
      </c>
      <c r="G95">
        <f>MONTH(Tabla3[[#This Row],[Fecha de Registro]])</f>
        <v>3</v>
      </c>
    </row>
    <row r="96" spans="1:7" x14ac:dyDescent="0.3">
      <c r="A96" s="35" t="s">
        <v>915</v>
      </c>
      <c r="B96" s="35" t="s">
        <v>51</v>
      </c>
      <c r="C96" s="35" t="s">
        <v>916</v>
      </c>
      <c r="D96" s="35" t="s">
        <v>53</v>
      </c>
      <c r="E96" s="35" t="s">
        <v>917</v>
      </c>
      <c r="F96" s="35" t="s">
        <v>918</v>
      </c>
      <c r="G96">
        <f>MONTH(Tabla3[[#This Row],[Fecha de Registro]])</f>
        <v>3</v>
      </c>
    </row>
    <row r="97" spans="1:7" x14ac:dyDescent="0.3">
      <c r="A97" s="35" t="s">
        <v>919</v>
      </c>
      <c r="B97" s="35" t="s">
        <v>51</v>
      </c>
      <c r="C97" s="35" t="s">
        <v>916</v>
      </c>
      <c r="D97" s="35" t="s">
        <v>53</v>
      </c>
      <c r="E97" s="35" t="s">
        <v>902</v>
      </c>
      <c r="F97" s="35" t="s">
        <v>830</v>
      </c>
      <c r="G97">
        <f>MONTH(Tabla3[[#This Row],[Fecha de Registro]])</f>
        <v>3</v>
      </c>
    </row>
    <row r="98" spans="1:7" x14ac:dyDescent="0.3">
      <c r="A98" s="35" t="s">
        <v>920</v>
      </c>
      <c r="B98" s="35" t="s">
        <v>51</v>
      </c>
      <c r="C98" s="35" t="s">
        <v>916</v>
      </c>
      <c r="D98" s="35" t="s">
        <v>53</v>
      </c>
      <c r="E98" s="35" t="s">
        <v>902</v>
      </c>
      <c r="F98" s="35" t="s">
        <v>832</v>
      </c>
      <c r="G98">
        <f>MONTH(Tabla3[[#This Row],[Fecha de Registro]])</f>
        <v>3</v>
      </c>
    </row>
    <row r="99" spans="1:7" x14ac:dyDescent="0.3">
      <c r="A99" s="35" t="s">
        <v>921</v>
      </c>
      <c r="B99" s="35" t="s">
        <v>51</v>
      </c>
      <c r="C99" s="35" t="s">
        <v>916</v>
      </c>
      <c r="D99" s="35" t="s">
        <v>53</v>
      </c>
      <c r="E99" s="35" t="s">
        <v>902</v>
      </c>
      <c r="F99" s="35" t="s">
        <v>834</v>
      </c>
      <c r="G99">
        <f>MONTH(Tabla3[[#This Row],[Fecha de Registro]])</f>
        <v>3</v>
      </c>
    </row>
    <row r="100" spans="1:7" x14ac:dyDescent="0.3">
      <c r="A100" s="35" t="s">
        <v>922</v>
      </c>
      <c r="B100" s="35" t="s">
        <v>51</v>
      </c>
      <c r="C100" s="35" t="s">
        <v>916</v>
      </c>
      <c r="D100" s="35" t="s">
        <v>53</v>
      </c>
      <c r="E100" s="35" t="s">
        <v>902</v>
      </c>
      <c r="F100" s="35" t="s">
        <v>836</v>
      </c>
      <c r="G100">
        <f>MONTH(Tabla3[[#This Row],[Fecha de Registro]])</f>
        <v>3</v>
      </c>
    </row>
    <row r="101" spans="1:7" x14ac:dyDescent="0.3">
      <c r="A101" s="35" t="s">
        <v>923</v>
      </c>
      <c r="B101" s="35" t="s">
        <v>51</v>
      </c>
      <c r="C101" s="35" t="s">
        <v>916</v>
      </c>
      <c r="D101" s="35" t="s">
        <v>53</v>
      </c>
      <c r="E101" s="35" t="s">
        <v>902</v>
      </c>
      <c r="F101" s="35" t="s">
        <v>838</v>
      </c>
      <c r="G101">
        <f>MONTH(Tabla3[[#This Row],[Fecha de Registro]])</f>
        <v>3</v>
      </c>
    </row>
    <row r="102" spans="1:7" x14ac:dyDescent="0.3">
      <c r="A102" s="35" t="s">
        <v>924</v>
      </c>
      <c r="B102" s="35" t="s">
        <v>51</v>
      </c>
      <c r="C102" s="35" t="s">
        <v>916</v>
      </c>
      <c r="D102" s="35" t="s">
        <v>53</v>
      </c>
      <c r="E102" s="35" t="s">
        <v>902</v>
      </c>
      <c r="F102" s="35" t="s">
        <v>840</v>
      </c>
      <c r="G102">
        <f>MONTH(Tabla3[[#This Row],[Fecha de Registro]])</f>
        <v>3</v>
      </c>
    </row>
    <row r="103" spans="1:7" x14ac:dyDescent="0.3">
      <c r="A103" s="35" t="s">
        <v>925</v>
      </c>
      <c r="B103" s="35" t="s">
        <v>51</v>
      </c>
      <c r="C103" s="35" t="s">
        <v>916</v>
      </c>
      <c r="D103" s="35" t="s">
        <v>53</v>
      </c>
      <c r="E103" s="35" t="s">
        <v>902</v>
      </c>
      <c r="F103" s="35" t="s">
        <v>842</v>
      </c>
      <c r="G103">
        <f>MONTH(Tabla3[[#This Row],[Fecha de Registro]])</f>
        <v>3</v>
      </c>
    </row>
    <row r="104" spans="1:7" x14ac:dyDescent="0.3">
      <c r="A104" s="35" t="s">
        <v>926</v>
      </c>
      <c r="B104" s="35" t="s">
        <v>51</v>
      </c>
      <c r="C104" s="35" t="s">
        <v>916</v>
      </c>
      <c r="D104" s="35" t="s">
        <v>53</v>
      </c>
      <c r="E104" s="35" t="s">
        <v>902</v>
      </c>
      <c r="F104" s="35" t="s">
        <v>844</v>
      </c>
      <c r="G104">
        <f>MONTH(Tabla3[[#This Row],[Fecha de Registro]])</f>
        <v>3</v>
      </c>
    </row>
    <row r="105" spans="1:7" x14ac:dyDescent="0.3">
      <c r="A105" s="35" t="s">
        <v>927</v>
      </c>
      <c r="B105" s="35" t="s">
        <v>51</v>
      </c>
      <c r="C105" s="35" t="s">
        <v>916</v>
      </c>
      <c r="D105" s="35" t="s">
        <v>53</v>
      </c>
      <c r="E105" s="35" t="s">
        <v>902</v>
      </c>
      <c r="F105" s="35" t="s">
        <v>846</v>
      </c>
      <c r="G105">
        <f>MONTH(Tabla3[[#This Row],[Fecha de Registro]])</f>
        <v>3</v>
      </c>
    </row>
    <row r="106" spans="1:7" x14ac:dyDescent="0.3">
      <c r="A106" s="35" t="s">
        <v>928</v>
      </c>
      <c r="B106" s="35" t="s">
        <v>51</v>
      </c>
      <c r="C106" s="35" t="s">
        <v>916</v>
      </c>
      <c r="D106" s="35" t="s">
        <v>53</v>
      </c>
      <c r="E106" s="35" t="s">
        <v>902</v>
      </c>
      <c r="F106" s="35" t="s">
        <v>848</v>
      </c>
      <c r="G106">
        <f>MONTH(Tabla3[[#This Row],[Fecha de Registro]])</f>
        <v>3</v>
      </c>
    </row>
    <row r="107" spans="1:7" x14ac:dyDescent="0.3">
      <c r="A107" s="35" t="s">
        <v>929</v>
      </c>
      <c r="B107" s="35" t="s">
        <v>51</v>
      </c>
      <c r="C107" s="35" t="s">
        <v>930</v>
      </c>
      <c r="D107" s="35" t="s">
        <v>53</v>
      </c>
      <c r="E107" s="35" t="s">
        <v>902</v>
      </c>
      <c r="F107" s="35" t="s">
        <v>931</v>
      </c>
      <c r="G107">
        <f>MONTH(Tabla3[[#This Row],[Fecha de Registro]])</f>
        <v>3</v>
      </c>
    </row>
    <row r="108" spans="1:7" x14ac:dyDescent="0.3">
      <c r="A108" s="35" t="s">
        <v>932</v>
      </c>
      <c r="B108" s="35" t="s">
        <v>51</v>
      </c>
      <c r="C108" s="35" t="s">
        <v>930</v>
      </c>
      <c r="D108" s="35" t="s">
        <v>53</v>
      </c>
      <c r="E108" s="35" t="s">
        <v>902</v>
      </c>
      <c r="F108" s="35" t="s">
        <v>933</v>
      </c>
      <c r="G108">
        <f>MONTH(Tabla3[[#This Row],[Fecha de Registro]])</f>
        <v>3</v>
      </c>
    </row>
    <row r="109" spans="1:7" x14ac:dyDescent="0.3">
      <c r="A109" s="35" t="s">
        <v>934</v>
      </c>
      <c r="B109" s="35" t="s">
        <v>51</v>
      </c>
      <c r="C109" s="35" t="s">
        <v>930</v>
      </c>
      <c r="D109" s="35" t="s">
        <v>53</v>
      </c>
      <c r="E109" s="35" t="s">
        <v>902</v>
      </c>
      <c r="F109" s="35" t="s">
        <v>935</v>
      </c>
      <c r="G109">
        <f>MONTH(Tabla3[[#This Row],[Fecha de Registro]])</f>
        <v>3</v>
      </c>
    </row>
    <row r="110" spans="1:7" x14ac:dyDescent="0.3">
      <c r="A110" s="35" t="s">
        <v>936</v>
      </c>
      <c r="B110" s="35" t="s">
        <v>51</v>
      </c>
      <c r="C110" s="35" t="s">
        <v>930</v>
      </c>
      <c r="D110" s="35" t="s">
        <v>53</v>
      </c>
      <c r="E110" s="35" t="s">
        <v>902</v>
      </c>
      <c r="F110" s="35" t="s">
        <v>937</v>
      </c>
      <c r="G110">
        <f>MONTH(Tabla3[[#This Row],[Fecha de Registro]])</f>
        <v>3</v>
      </c>
    </row>
    <row r="111" spans="1:7" x14ac:dyDescent="0.3">
      <c r="A111" s="35" t="s">
        <v>938</v>
      </c>
      <c r="B111" s="35" t="s">
        <v>51</v>
      </c>
      <c r="C111" s="35" t="s">
        <v>930</v>
      </c>
      <c r="D111" s="35" t="s">
        <v>53</v>
      </c>
      <c r="E111" s="35" t="s">
        <v>902</v>
      </c>
      <c r="F111" s="35" t="s">
        <v>939</v>
      </c>
      <c r="G111">
        <f>MONTH(Tabla3[[#This Row],[Fecha de Registro]])</f>
        <v>3</v>
      </c>
    </row>
    <row r="112" spans="1:7" x14ac:dyDescent="0.3">
      <c r="A112" s="35" t="s">
        <v>940</v>
      </c>
      <c r="B112" s="35" t="s">
        <v>51</v>
      </c>
      <c r="C112" s="35" t="s">
        <v>916</v>
      </c>
      <c r="D112" s="35" t="s">
        <v>53</v>
      </c>
      <c r="E112" s="35" t="s">
        <v>902</v>
      </c>
      <c r="F112" s="35" t="s">
        <v>941</v>
      </c>
      <c r="G112">
        <f>MONTH(Tabla3[[#This Row],[Fecha de Registro]])</f>
        <v>3</v>
      </c>
    </row>
    <row r="113" spans="1:7" x14ac:dyDescent="0.3">
      <c r="A113" s="35" t="s">
        <v>942</v>
      </c>
      <c r="B113" s="35" t="s">
        <v>51</v>
      </c>
      <c r="C113" s="35" t="s">
        <v>930</v>
      </c>
      <c r="D113" s="35" t="s">
        <v>53</v>
      </c>
      <c r="E113" s="35" t="s">
        <v>902</v>
      </c>
      <c r="F113" s="35" t="s">
        <v>850</v>
      </c>
      <c r="G113">
        <f>MONTH(Tabla3[[#This Row],[Fecha de Registro]])</f>
        <v>3</v>
      </c>
    </row>
    <row r="114" spans="1:7" x14ac:dyDescent="0.3">
      <c r="A114" s="35" t="s">
        <v>943</v>
      </c>
      <c r="B114" s="35" t="s">
        <v>51</v>
      </c>
      <c r="C114" s="35" t="s">
        <v>930</v>
      </c>
      <c r="D114" s="35" t="s">
        <v>53</v>
      </c>
      <c r="E114" s="35" t="s">
        <v>902</v>
      </c>
      <c r="F114" s="35" t="s">
        <v>852</v>
      </c>
      <c r="G114">
        <f>MONTH(Tabla3[[#This Row],[Fecha de Registro]])</f>
        <v>3</v>
      </c>
    </row>
    <row r="115" spans="1:7" x14ac:dyDescent="0.3">
      <c r="A115" s="35" t="s">
        <v>944</v>
      </c>
      <c r="B115" s="35" t="s">
        <v>51</v>
      </c>
      <c r="C115" s="35" t="s">
        <v>945</v>
      </c>
      <c r="D115" s="35" t="s">
        <v>53</v>
      </c>
      <c r="E115" s="35" t="s">
        <v>902</v>
      </c>
      <c r="F115" s="35" t="s">
        <v>870</v>
      </c>
      <c r="G115">
        <f>MONTH(Tabla3[[#This Row],[Fecha de Registro]])</f>
        <v>3</v>
      </c>
    </row>
    <row r="116" spans="1:7" x14ac:dyDescent="0.3">
      <c r="A116" s="35" t="s">
        <v>946</v>
      </c>
      <c r="B116" s="35" t="s">
        <v>51</v>
      </c>
      <c r="C116" s="35" t="s">
        <v>945</v>
      </c>
      <c r="D116" s="35" t="s">
        <v>53</v>
      </c>
      <c r="E116" s="35" t="s">
        <v>902</v>
      </c>
      <c r="F116" s="35" t="s">
        <v>872</v>
      </c>
      <c r="G116">
        <f>MONTH(Tabla3[[#This Row],[Fecha de Registro]])</f>
        <v>3</v>
      </c>
    </row>
    <row r="117" spans="1:7" x14ac:dyDescent="0.3">
      <c r="A117" s="35" t="s">
        <v>947</v>
      </c>
      <c r="B117" s="35" t="s">
        <v>51</v>
      </c>
      <c r="C117" s="35" t="s">
        <v>945</v>
      </c>
      <c r="D117" s="35" t="s">
        <v>53</v>
      </c>
      <c r="E117" s="35" t="s">
        <v>902</v>
      </c>
      <c r="F117" s="35" t="s">
        <v>874</v>
      </c>
      <c r="G117">
        <f>MONTH(Tabla3[[#This Row],[Fecha de Registro]])</f>
        <v>3</v>
      </c>
    </row>
    <row r="118" spans="1:7" x14ac:dyDescent="0.3">
      <c r="A118" s="35" t="s">
        <v>948</v>
      </c>
      <c r="B118" s="35" t="s">
        <v>51</v>
      </c>
      <c r="C118" s="35" t="s">
        <v>945</v>
      </c>
      <c r="D118" s="35" t="s">
        <v>53</v>
      </c>
      <c r="E118" s="35" t="s">
        <v>902</v>
      </c>
      <c r="F118" s="35" t="s">
        <v>876</v>
      </c>
      <c r="G118">
        <f>MONTH(Tabla3[[#This Row],[Fecha de Registro]])</f>
        <v>3</v>
      </c>
    </row>
    <row r="119" spans="1:7" x14ac:dyDescent="0.3">
      <c r="A119" s="35" t="s">
        <v>949</v>
      </c>
      <c r="B119" s="35" t="s">
        <v>51</v>
      </c>
      <c r="C119" s="35" t="s">
        <v>945</v>
      </c>
      <c r="D119" s="35" t="s">
        <v>53</v>
      </c>
      <c r="E119" s="35" t="s">
        <v>902</v>
      </c>
      <c r="F119" s="35" t="s">
        <v>878</v>
      </c>
      <c r="G119">
        <f>MONTH(Tabla3[[#This Row],[Fecha de Registro]])</f>
        <v>3</v>
      </c>
    </row>
    <row r="120" spans="1:7" x14ac:dyDescent="0.3">
      <c r="A120" s="35" t="s">
        <v>950</v>
      </c>
      <c r="B120" s="35" t="s">
        <v>51</v>
      </c>
      <c r="C120" s="35" t="s">
        <v>945</v>
      </c>
      <c r="D120" s="35" t="s">
        <v>53</v>
      </c>
      <c r="E120" s="35" t="s">
        <v>902</v>
      </c>
      <c r="F120" s="35" t="s">
        <v>880</v>
      </c>
      <c r="G120">
        <f>MONTH(Tabla3[[#This Row],[Fecha de Registro]])</f>
        <v>3</v>
      </c>
    </row>
    <row r="121" spans="1:7" x14ac:dyDescent="0.3">
      <c r="A121" s="35" t="s">
        <v>951</v>
      </c>
      <c r="B121" s="35" t="s">
        <v>51</v>
      </c>
      <c r="C121" s="35" t="s">
        <v>945</v>
      </c>
      <c r="D121" s="35" t="s">
        <v>53</v>
      </c>
      <c r="E121" s="35" t="s">
        <v>902</v>
      </c>
      <c r="F121" s="35" t="s">
        <v>882</v>
      </c>
      <c r="G121">
        <f>MONTH(Tabla3[[#This Row],[Fecha de Registro]])</f>
        <v>3</v>
      </c>
    </row>
    <row r="122" spans="1:7" x14ac:dyDescent="0.3">
      <c r="A122" s="35" t="s">
        <v>952</v>
      </c>
      <c r="B122" s="35" t="s">
        <v>51</v>
      </c>
      <c r="C122" s="35" t="s">
        <v>945</v>
      </c>
      <c r="D122" s="35" t="s">
        <v>53</v>
      </c>
      <c r="E122" s="35" t="s">
        <v>902</v>
      </c>
      <c r="F122" s="35" t="s">
        <v>884</v>
      </c>
      <c r="G122">
        <f>MONTH(Tabla3[[#This Row],[Fecha de Registro]])</f>
        <v>3</v>
      </c>
    </row>
    <row r="123" spans="1:7" x14ac:dyDescent="0.3">
      <c r="A123" s="35" t="s">
        <v>953</v>
      </c>
      <c r="B123" s="35" t="s">
        <v>51</v>
      </c>
      <c r="C123" s="35" t="s">
        <v>945</v>
      </c>
      <c r="D123" s="35" t="s">
        <v>53</v>
      </c>
      <c r="E123" s="35" t="s">
        <v>902</v>
      </c>
      <c r="F123" s="35" t="s">
        <v>886</v>
      </c>
      <c r="G123">
        <f>MONTH(Tabla3[[#This Row],[Fecha de Registro]])</f>
        <v>3</v>
      </c>
    </row>
    <row r="124" spans="1:7" x14ac:dyDescent="0.3">
      <c r="A124" s="35" t="s">
        <v>954</v>
      </c>
      <c r="B124" s="35" t="s">
        <v>51</v>
      </c>
      <c r="C124" s="35" t="s">
        <v>945</v>
      </c>
      <c r="D124" s="35" t="s">
        <v>53</v>
      </c>
      <c r="E124" s="35" t="s">
        <v>902</v>
      </c>
      <c r="F124" s="35" t="s">
        <v>888</v>
      </c>
      <c r="G124">
        <f>MONTH(Tabla3[[#This Row],[Fecha de Registro]])</f>
        <v>3</v>
      </c>
    </row>
    <row r="125" spans="1:7" x14ac:dyDescent="0.3">
      <c r="A125" s="35" t="s">
        <v>955</v>
      </c>
      <c r="B125" s="35" t="s">
        <v>51</v>
      </c>
      <c r="C125" s="35" t="s">
        <v>945</v>
      </c>
      <c r="D125" s="35" t="s">
        <v>53</v>
      </c>
      <c r="E125" s="35" t="s">
        <v>902</v>
      </c>
      <c r="F125" s="35" t="s">
        <v>890</v>
      </c>
      <c r="G125">
        <f>MONTH(Tabla3[[#This Row],[Fecha de Registro]])</f>
        <v>3</v>
      </c>
    </row>
    <row r="126" spans="1:7" x14ac:dyDescent="0.3">
      <c r="A126" s="35" t="s">
        <v>956</v>
      </c>
      <c r="B126" s="35" t="s">
        <v>51</v>
      </c>
      <c r="C126" s="35" t="s">
        <v>945</v>
      </c>
      <c r="D126" s="35" t="s">
        <v>53</v>
      </c>
      <c r="E126" s="35" t="s">
        <v>902</v>
      </c>
      <c r="F126" s="35" t="s">
        <v>957</v>
      </c>
      <c r="G126">
        <f>MONTH(Tabla3[[#This Row],[Fecha de Registro]])</f>
        <v>3</v>
      </c>
    </row>
    <row r="127" spans="1:7" x14ac:dyDescent="0.3">
      <c r="A127" s="35" t="s">
        <v>958</v>
      </c>
      <c r="B127" s="35" t="s">
        <v>51</v>
      </c>
      <c r="C127" s="35" t="s">
        <v>945</v>
      </c>
      <c r="D127" s="35" t="s">
        <v>53</v>
      </c>
      <c r="E127" s="35" t="s">
        <v>902</v>
      </c>
      <c r="F127" s="35" t="s">
        <v>892</v>
      </c>
      <c r="G127">
        <f>MONTH(Tabla3[[#This Row],[Fecha de Registro]])</f>
        <v>3</v>
      </c>
    </row>
    <row r="128" spans="1:7" x14ac:dyDescent="0.3">
      <c r="A128" s="35" t="s">
        <v>959</v>
      </c>
      <c r="B128" s="35" t="s">
        <v>51</v>
      </c>
      <c r="C128" s="35" t="s">
        <v>945</v>
      </c>
      <c r="D128" s="35" t="s">
        <v>53</v>
      </c>
      <c r="E128" s="35" t="s">
        <v>902</v>
      </c>
      <c r="F128" s="35" t="s">
        <v>894</v>
      </c>
      <c r="G128">
        <f>MONTH(Tabla3[[#This Row],[Fecha de Registro]])</f>
        <v>3</v>
      </c>
    </row>
    <row r="129" spans="1:7" x14ac:dyDescent="0.3">
      <c r="A129" s="35" t="s">
        <v>960</v>
      </c>
      <c r="B129" s="35" t="s">
        <v>51</v>
      </c>
      <c r="C129" s="35" t="s">
        <v>945</v>
      </c>
      <c r="D129" s="35" t="s">
        <v>53</v>
      </c>
      <c r="E129" s="35" t="s">
        <v>902</v>
      </c>
      <c r="F129" s="35" t="s">
        <v>896</v>
      </c>
      <c r="G129">
        <f>MONTH(Tabla3[[#This Row],[Fecha de Registro]])</f>
        <v>3</v>
      </c>
    </row>
    <row r="130" spans="1:7" x14ac:dyDescent="0.3">
      <c r="A130" s="35" t="s">
        <v>961</v>
      </c>
      <c r="B130" s="35" t="s">
        <v>51</v>
      </c>
      <c r="C130" s="35" t="s">
        <v>945</v>
      </c>
      <c r="D130" s="35" t="s">
        <v>53</v>
      </c>
      <c r="E130" s="35" t="s">
        <v>902</v>
      </c>
      <c r="F130" s="35" t="s">
        <v>962</v>
      </c>
      <c r="G130">
        <f>MONTH(Tabla3[[#This Row],[Fecha de Registro]])</f>
        <v>3</v>
      </c>
    </row>
    <row r="131" spans="1:7" x14ac:dyDescent="0.3">
      <c r="A131" s="35" t="s">
        <v>963</v>
      </c>
      <c r="B131" s="35" t="s">
        <v>51</v>
      </c>
      <c r="C131" s="35" t="s">
        <v>945</v>
      </c>
      <c r="D131" s="35" t="s">
        <v>53</v>
      </c>
      <c r="E131" s="35" t="s">
        <v>70</v>
      </c>
      <c r="F131" s="35" t="s">
        <v>964</v>
      </c>
      <c r="G131">
        <f>MONTH(Tabla3[[#This Row],[Fecha de Registro]])</f>
        <v>3</v>
      </c>
    </row>
    <row r="132" spans="1:7" x14ac:dyDescent="0.3">
      <c r="A132" s="35" t="s">
        <v>965</v>
      </c>
      <c r="B132" s="35" t="s">
        <v>51</v>
      </c>
      <c r="C132" s="35" t="s">
        <v>945</v>
      </c>
      <c r="D132" s="35" t="s">
        <v>53</v>
      </c>
      <c r="E132" s="35" t="s">
        <v>70</v>
      </c>
      <c r="F132" s="35" t="s">
        <v>966</v>
      </c>
      <c r="G132">
        <f>MONTH(Tabla3[[#This Row],[Fecha de Registro]])</f>
        <v>3</v>
      </c>
    </row>
    <row r="133" spans="1:7" x14ac:dyDescent="0.3">
      <c r="A133" s="35" t="s">
        <v>967</v>
      </c>
      <c r="B133" s="35" t="s">
        <v>51</v>
      </c>
      <c r="C133" s="35" t="s">
        <v>945</v>
      </c>
      <c r="D133" s="35" t="s">
        <v>53</v>
      </c>
      <c r="E133" s="35" t="s">
        <v>70</v>
      </c>
      <c r="F133" s="35" t="s">
        <v>968</v>
      </c>
      <c r="G133">
        <f>MONTH(Tabla3[[#This Row],[Fecha de Registro]])</f>
        <v>3</v>
      </c>
    </row>
    <row r="134" spans="1:7" x14ac:dyDescent="0.3">
      <c r="A134" s="35" t="s">
        <v>969</v>
      </c>
      <c r="B134" s="35" t="s">
        <v>51</v>
      </c>
      <c r="C134" s="35" t="s">
        <v>945</v>
      </c>
      <c r="D134" s="35" t="s">
        <v>53</v>
      </c>
      <c r="E134" s="35" t="s">
        <v>70</v>
      </c>
      <c r="F134" s="35" t="s">
        <v>970</v>
      </c>
      <c r="G134">
        <f>MONTH(Tabla3[[#This Row],[Fecha de Registro]])</f>
        <v>3</v>
      </c>
    </row>
    <row r="135" spans="1:7" x14ac:dyDescent="0.3">
      <c r="A135" s="35" t="s">
        <v>971</v>
      </c>
      <c r="B135" s="35" t="s">
        <v>51</v>
      </c>
      <c r="C135" s="35" t="s">
        <v>945</v>
      </c>
      <c r="D135" s="35" t="s">
        <v>53</v>
      </c>
      <c r="E135" s="35" t="s">
        <v>70</v>
      </c>
      <c r="F135" s="35" t="s">
        <v>972</v>
      </c>
      <c r="G135">
        <f>MONTH(Tabla3[[#This Row],[Fecha de Registro]])</f>
        <v>3</v>
      </c>
    </row>
    <row r="136" spans="1:7" x14ac:dyDescent="0.3">
      <c r="A136" s="35" t="s">
        <v>973</v>
      </c>
      <c r="B136" s="35" t="s">
        <v>51</v>
      </c>
      <c r="C136" s="35" t="s">
        <v>945</v>
      </c>
      <c r="D136" s="35" t="s">
        <v>53</v>
      </c>
      <c r="E136" s="35" t="s">
        <v>70</v>
      </c>
      <c r="F136" s="35" t="s">
        <v>974</v>
      </c>
      <c r="G136">
        <f>MONTH(Tabla3[[#This Row],[Fecha de Registro]])</f>
        <v>3</v>
      </c>
    </row>
    <row r="137" spans="1:7" x14ac:dyDescent="0.3">
      <c r="A137" s="35" t="s">
        <v>975</v>
      </c>
      <c r="B137" s="35" t="s">
        <v>51</v>
      </c>
      <c r="C137" s="35" t="s">
        <v>945</v>
      </c>
      <c r="D137" s="35" t="s">
        <v>53</v>
      </c>
      <c r="E137" s="35" t="s">
        <v>70</v>
      </c>
      <c r="F137" s="35" t="s">
        <v>976</v>
      </c>
      <c r="G137">
        <f>MONTH(Tabla3[[#This Row],[Fecha de Registro]])</f>
        <v>3</v>
      </c>
    </row>
    <row r="138" spans="1:7" x14ac:dyDescent="0.3">
      <c r="A138" s="35" t="s">
        <v>977</v>
      </c>
      <c r="B138" s="35" t="s">
        <v>51</v>
      </c>
      <c r="C138" s="35" t="s">
        <v>945</v>
      </c>
      <c r="D138" s="35" t="s">
        <v>53</v>
      </c>
      <c r="E138" s="35" t="s">
        <v>70</v>
      </c>
      <c r="F138" s="35" t="s">
        <v>978</v>
      </c>
      <c r="G138">
        <f>MONTH(Tabla3[[#This Row],[Fecha de Registro]])</f>
        <v>3</v>
      </c>
    </row>
    <row r="139" spans="1:7" x14ac:dyDescent="0.3">
      <c r="A139" t="s">
        <v>1013</v>
      </c>
      <c r="B139" t="s">
        <v>51</v>
      </c>
      <c r="C139" t="s">
        <v>945</v>
      </c>
      <c r="D139" t="s">
        <v>53</v>
      </c>
      <c r="E139" t="s">
        <v>70</v>
      </c>
      <c r="F139" t="s">
        <v>1014</v>
      </c>
      <c r="G139">
        <f>MONTH(Tabla3[[#This Row],[Fecha de Registro]])</f>
        <v>3</v>
      </c>
    </row>
    <row r="140" spans="1:7" x14ac:dyDescent="0.3">
      <c r="A140" t="s">
        <v>1015</v>
      </c>
      <c r="B140" t="s">
        <v>51</v>
      </c>
      <c r="C140" t="s">
        <v>945</v>
      </c>
      <c r="D140" t="s">
        <v>53</v>
      </c>
      <c r="E140" t="s">
        <v>70</v>
      </c>
      <c r="F140" t="s">
        <v>1016</v>
      </c>
      <c r="G140">
        <f>MONTH(Tabla3[[#This Row],[Fecha de Registro]])</f>
        <v>3</v>
      </c>
    </row>
    <row r="141" spans="1:7" x14ac:dyDescent="0.3">
      <c r="A141" t="s">
        <v>1017</v>
      </c>
      <c r="B141" t="s">
        <v>51</v>
      </c>
      <c r="C141" t="s">
        <v>1018</v>
      </c>
      <c r="D141" t="s">
        <v>53</v>
      </c>
      <c r="E141" t="s">
        <v>1019</v>
      </c>
      <c r="F141" t="s">
        <v>1020</v>
      </c>
      <c r="G141">
        <f>MONTH(Tabla3[[#This Row],[Fecha de Registro]])</f>
        <v>3</v>
      </c>
    </row>
    <row r="142" spans="1:7" x14ac:dyDescent="0.3">
      <c r="A142" t="s">
        <v>1021</v>
      </c>
      <c r="B142" t="s">
        <v>51</v>
      </c>
      <c r="C142" t="s">
        <v>1018</v>
      </c>
      <c r="D142" t="s">
        <v>53</v>
      </c>
      <c r="E142" t="s">
        <v>1022</v>
      </c>
      <c r="F142" t="s">
        <v>1023</v>
      </c>
      <c r="G142">
        <f>MONTH(Tabla3[[#This Row],[Fecha de Registro]])</f>
        <v>3</v>
      </c>
    </row>
    <row r="143" spans="1:7" x14ac:dyDescent="0.3">
      <c r="A143" t="s">
        <v>1024</v>
      </c>
      <c r="B143" t="s">
        <v>51</v>
      </c>
      <c r="C143" t="s">
        <v>1018</v>
      </c>
      <c r="D143" t="s">
        <v>53</v>
      </c>
      <c r="E143" t="s">
        <v>1022</v>
      </c>
      <c r="F143" t="s">
        <v>1025</v>
      </c>
      <c r="G143">
        <f>MONTH(Tabla3[[#This Row],[Fecha de Registro]])</f>
        <v>3</v>
      </c>
    </row>
    <row r="144" spans="1:7" x14ac:dyDescent="0.3">
      <c r="A144" t="s">
        <v>1026</v>
      </c>
      <c r="B144" t="s">
        <v>51</v>
      </c>
      <c r="C144" t="s">
        <v>1018</v>
      </c>
      <c r="D144" t="s">
        <v>53</v>
      </c>
      <c r="E144" t="s">
        <v>1022</v>
      </c>
      <c r="F144" t="s">
        <v>1027</v>
      </c>
      <c r="G144">
        <f>MONTH(Tabla3[[#This Row],[Fecha de Registro]])</f>
        <v>3</v>
      </c>
    </row>
    <row r="145" spans="1:7" x14ac:dyDescent="0.3">
      <c r="A145" t="s">
        <v>1028</v>
      </c>
      <c r="B145" t="s">
        <v>51</v>
      </c>
      <c r="C145" t="s">
        <v>1018</v>
      </c>
      <c r="D145" t="s">
        <v>53</v>
      </c>
      <c r="E145" t="s">
        <v>1022</v>
      </c>
      <c r="F145" t="s">
        <v>1029</v>
      </c>
      <c r="G145">
        <f>MONTH(Tabla3[[#This Row],[Fecha de Registro]])</f>
        <v>3</v>
      </c>
    </row>
    <row r="146" spans="1:7" x14ac:dyDescent="0.3">
      <c r="A146" t="s">
        <v>1030</v>
      </c>
      <c r="B146" t="s">
        <v>51</v>
      </c>
      <c r="C146" t="s">
        <v>1018</v>
      </c>
      <c r="D146" t="s">
        <v>53</v>
      </c>
      <c r="E146" t="s">
        <v>1022</v>
      </c>
      <c r="F146" t="s">
        <v>1031</v>
      </c>
      <c r="G146">
        <f>MONTH(Tabla3[[#This Row],[Fecha de Registro]])</f>
        <v>3</v>
      </c>
    </row>
    <row r="147" spans="1:7" x14ac:dyDescent="0.3">
      <c r="A147" t="s">
        <v>1032</v>
      </c>
      <c r="B147" t="s">
        <v>51</v>
      </c>
      <c r="C147" t="s">
        <v>1018</v>
      </c>
      <c r="D147" t="s">
        <v>53</v>
      </c>
      <c r="E147" t="s">
        <v>1022</v>
      </c>
      <c r="F147" t="s">
        <v>1033</v>
      </c>
      <c r="G147">
        <f>MONTH(Tabla3[[#This Row],[Fecha de Registro]])</f>
        <v>3</v>
      </c>
    </row>
    <row r="148" spans="1:7" x14ac:dyDescent="0.3">
      <c r="A148" t="s">
        <v>1034</v>
      </c>
      <c r="B148" t="s">
        <v>51</v>
      </c>
      <c r="C148" t="s">
        <v>1018</v>
      </c>
      <c r="D148" t="s">
        <v>53</v>
      </c>
      <c r="E148" t="s">
        <v>1022</v>
      </c>
      <c r="F148" t="s">
        <v>1035</v>
      </c>
      <c r="G148">
        <f>MONTH(Tabla3[[#This Row],[Fecha de Registro]])</f>
        <v>3</v>
      </c>
    </row>
    <row r="149" spans="1:7" x14ac:dyDescent="0.3">
      <c r="A149" t="s">
        <v>1036</v>
      </c>
      <c r="B149" t="s">
        <v>51</v>
      </c>
      <c r="C149" t="s">
        <v>1018</v>
      </c>
      <c r="D149" t="s">
        <v>53</v>
      </c>
      <c r="E149" t="s">
        <v>1022</v>
      </c>
      <c r="F149" t="s">
        <v>1037</v>
      </c>
      <c r="G149">
        <f>MONTH(Tabla3[[#This Row],[Fecha de Registro]])</f>
        <v>3</v>
      </c>
    </row>
    <row r="150" spans="1:7" x14ac:dyDescent="0.3">
      <c r="A150" t="s">
        <v>1344</v>
      </c>
      <c r="B150" t="s">
        <v>51</v>
      </c>
      <c r="C150" t="s">
        <v>1345</v>
      </c>
      <c r="D150" t="s">
        <v>53</v>
      </c>
      <c r="E150" t="s">
        <v>1346</v>
      </c>
      <c r="F150" t="s">
        <v>1347</v>
      </c>
      <c r="G150">
        <f>MONTH(Tabla3[[#This Row],[Fecha de Registro]])</f>
        <v>3</v>
      </c>
    </row>
    <row r="151" spans="1:7" x14ac:dyDescent="0.3">
      <c r="A151" t="s">
        <v>1666</v>
      </c>
      <c r="B151" t="s">
        <v>51</v>
      </c>
      <c r="C151" t="s">
        <v>1667</v>
      </c>
      <c r="D151" t="s">
        <v>53</v>
      </c>
      <c r="E151" t="s">
        <v>1668</v>
      </c>
      <c r="F151" t="s">
        <v>1546</v>
      </c>
      <c r="G151">
        <f>MONTH(Tabla3[[#This Row],[Fecha de Registro]])</f>
        <v>4</v>
      </c>
    </row>
    <row r="152" spans="1:7" x14ac:dyDescent="0.3">
      <c r="A152" t="s">
        <v>1669</v>
      </c>
      <c r="B152" t="s">
        <v>51</v>
      </c>
      <c r="C152" t="s">
        <v>1667</v>
      </c>
      <c r="D152" t="s">
        <v>53</v>
      </c>
      <c r="E152" t="s">
        <v>1668</v>
      </c>
      <c r="F152" t="s">
        <v>1549</v>
      </c>
      <c r="G152">
        <f>MONTH(Tabla3[[#This Row],[Fecha de Registro]])</f>
        <v>4</v>
      </c>
    </row>
    <row r="153" spans="1:7" x14ac:dyDescent="0.3">
      <c r="A153" t="s">
        <v>1670</v>
      </c>
      <c r="B153" t="s">
        <v>51</v>
      </c>
      <c r="C153" t="s">
        <v>1667</v>
      </c>
      <c r="D153" t="s">
        <v>53</v>
      </c>
      <c r="E153" t="s">
        <v>1668</v>
      </c>
      <c r="F153" t="s">
        <v>1552</v>
      </c>
      <c r="G153">
        <f>MONTH(Tabla3[[#This Row],[Fecha de Registro]])</f>
        <v>4</v>
      </c>
    </row>
    <row r="154" spans="1:7" x14ac:dyDescent="0.3">
      <c r="A154" t="s">
        <v>1671</v>
      </c>
      <c r="B154" t="s">
        <v>51</v>
      </c>
      <c r="C154" t="s">
        <v>1667</v>
      </c>
      <c r="D154" t="s">
        <v>53</v>
      </c>
      <c r="E154" t="s">
        <v>1668</v>
      </c>
      <c r="F154" t="s">
        <v>1617</v>
      </c>
      <c r="G154">
        <f>MONTH(Tabla3[[#This Row],[Fecha de Registro]])</f>
        <v>4</v>
      </c>
    </row>
    <row r="155" spans="1:7" x14ac:dyDescent="0.3">
      <c r="A155" t="s">
        <v>1672</v>
      </c>
      <c r="B155" t="s">
        <v>51</v>
      </c>
      <c r="C155" t="s">
        <v>1667</v>
      </c>
      <c r="D155" t="s">
        <v>53</v>
      </c>
      <c r="E155" t="s">
        <v>1668</v>
      </c>
      <c r="F155" t="s">
        <v>1558</v>
      </c>
      <c r="G155">
        <f>MONTH(Tabla3[[#This Row],[Fecha de Registro]])</f>
        <v>4</v>
      </c>
    </row>
    <row r="156" spans="1:7" x14ac:dyDescent="0.3">
      <c r="A156" t="s">
        <v>1673</v>
      </c>
      <c r="B156" t="s">
        <v>51</v>
      </c>
      <c r="C156" t="s">
        <v>1667</v>
      </c>
      <c r="D156" t="s">
        <v>53</v>
      </c>
      <c r="E156" t="s">
        <v>1668</v>
      </c>
      <c r="F156" t="s">
        <v>1561</v>
      </c>
      <c r="G156">
        <f>MONTH(Tabla3[[#This Row],[Fecha de Registro]])</f>
        <v>4</v>
      </c>
    </row>
    <row r="157" spans="1:7" x14ac:dyDescent="0.3">
      <c r="A157" t="s">
        <v>1674</v>
      </c>
      <c r="B157" t="s">
        <v>51</v>
      </c>
      <c r="C157" t="s">
        <v>1667</v>
      </c>
      <c r="D157" t="s">
        <v>53</v>
      </c>
      <c r="E157" t="s">
        <v>1668</v>
      </c>
      <c r="F157" t="s">
        <v>1618</v>
      </c>
      <c r="G157">
        <f>MONTH(Tabla3[[#This Row],[Fecha de Registro]])</f>
        <v>4</v>
      </c>
    </row>
    <row r="158" spans="1:7" x14ac:dyDescent="0.3">
      <c r="A158" t="s">
        <v>1675</v>
      </c>
      <c r="B158" t="s">
        <v>51</v>
      </c>
      <c r="C158" t="s">
        <v>1667</v>
      </c>
      <c r="D158" t="s">
        <v>53</v>
      </c>
      <c r="E158" t="s">
        <v>1668</v>
      </c>
      <c r="F158" t="s">
        <v>1564</v>
      </c>
      <c r="G158">
        <f>MONTH(Tabla3[[#This Row],[Fecha de Registro]])</f>
        <v>4</v>
      </c>
    </row>
    <row r="159" spans="1:7" x14ac:dyDescent="0.3">
      <c r="A159" t="s">
        <v>1676</v>
      </c>
      <c r="B159" t="s">
        <v>51</v>
      </c>
      <c r="C159" t="s">
        <v>1667</v>
      </c>
      <c r="D159" t="s">
        <v>53</v>
      </c>
      <c r="E159" t="s">
        <v>1668</v>
      </c>
      <c r="F159" t="s">
        <v>1567</v>
      </c>
      <c r="G159">
        <f>MONTH(Tabla3[[#This Row],[Fecha de Registro]])</f>
        <v>4</v>
      </c>
    </row>
    <row r="160" spans="1:7" x14ac:dyDescent="0.3">
      <c r="A160" t="s">
        <v>1677</v>
      </c>
      <c r="B160" t="s">
        <v>51</v>
      </c>
      <c r="C160" t="s">
        <v>1667</v>
      </c>
      <c r="D160" t="s">
        <v>53</v>
      </c>
      <c r="E160" t="s">
        <v>1668</v>
      </c>
      <c r="F160" t="s">
        <v>1570</v>
      </c>
      <c r="G160">
        <f>MONTH(Tabla3[[#This Row],[Fecha de Registro]])</f>
        <v>4</v>
      </c>
    </row>
    <row r="161" spans="1:7" x14ac:dyDescent="0.3">
      <c r="A161" t="s">
        <v>1678</v>
      </c>
      <c r="B161" t="s">
        <v>51</v>
      </c>
      <c r="C161" t="s">
        <v>1667</v>
      </c>
      <c r="D161" t="s">
        <v>53</v>
      </c>
      <c r="E161" t="s">
        <v>1668</v>
      </c>
      <c r="F161" t="s">
        <v>1573</v>
      </c>
      <c r="G161">
        <f>MONTH(Tabla3[[#This Row],[Fecha de Registro]])</f>
        <v>4</v>
      </c>
    </row>
    <row r="162" spans="1:7" x14ac:dyDescent="0.3">
      <c r="A162" t="s">
        <v>1679</v>
      </c>
      <c r="B162" t="s">
        <v>51</v>
      </c>
      <c r="C162" t="s">
        <v>1667</v>
      </c>
      <c r="D162" t="s">
        <v>53</v>
      </c>
      <c r="E162" t="s">
        <v>1668</v>
      </c>
      <c r="F162" t="s">
        <v>1576</v>
      </c>
      <c r="G162">
        <f>MONTH(Tabla3[[#This Row],[Fecha de Registro]])</f>
        <v>4</v>
      </c>
    </row>
    <row r="163" spans="1:7" x14ac:dyDescent="0.3">
      <c r="A163" t="s">
        <v>1680</v>
      </c>
      <c r="B163" t="s">
        <v>51</v>
      </c>
      <c r="C163" t="s">
        <v>1667</v>
      </c>
      <c r="D163" t="s">
        <v>53</v>
      </c>
      <c r="E163" t="s">
        <v>1668</v>
      </c>
      <c r="F163" t="s">
        <v>1579</v>
      </c>
      <c r="G163">
        <f>MONTH(Tabla3[[#This Row],[Fecha de Registro]])</f>
        <v>4</v>
      </c>
    </row>
    <row r="164" spans="1:7" x14ac:dyDescent="0.3">
      <c r="A164" t="s">
        <v>1681</v>
      </c>
      <c r="B164" t="s">
        <v>51</v>
      </c>
      <c r="C164" t="s">
        <v>1667</v>
      </c>
      <c r="D164" t="s">
        <v>53</v>
      </c>
      <c r="E164" t="s">
        <v>1668</v>
      </c>
      <c r="F164" t="s">
        <v>1582</v>
      </c>
      <c r="G164">
        <f>MONTH(Tabla3[[#This Row],[Fecha de Registro]])</f>
        <v>4</v>
      </c>
    </row>
    <row r="165" spans="1:7" x14ac:dyDescent="0.3">
      <c r="A165" t="s">
        <v>1682</v>
      </c>
      <c r="B165" t="s">
        <v>51</v>
      </c>
      <c r="C165" t="s">
        <v>1667</v>
      </c>
      <c r="D165" t="s">
        <v>53</v>
      </c>
      <c r="E165" t="s">
        <v>1668</v>
      </c>
      <c r="F165" t="s">
        <v>1585</v>
      </c>
      <c r="G165">
        <f>MONTH(Tabla3[[#This Row],[Fecha de Registro]])</f>
        <v>4</v>
      </c>
    </row>
    <row r="166" spans="1:7" x14ac:dyDescent="0.3">
      <c r="A166" t="s">
        <v>1683</v>
      </c>
      <c r="B166" t="s">
        <v>51</v>
      </c>
      <c r="C166" t="s">
        <v>1667</v>
      </c>
      <c r="D166" t="s">
        <v>53</v>
      </c>
      <c r="E166" t="s">
        <v>1668</v>
      </c>
      <c r="F166" t="s">
        <v>1588</v>
      </c>
      <c r="G166">
        <f>MONTH(Tabla3[[#This Row],[Fecha de Registro]])</f>
        <v>4</v>
      </c>
    </row>
    <row r="167" spans="1:7" x14ac:dyDescent="0.3">
      <c r="A167" t="s">
        <v>1684</v>
      </c>
      <c r="B167" t="s">
        <v>51</v>
      </c>
      <c r="C167" t="s">
        <v>1667</v>
      </c>
      <c r="D167" t="s">
        <v>53</v>
      </c>
      <c r="E167" t="s">
        <v>1668</v>
      </c>
      <c r="F167" t="s">
        <v>1591</v>
      </c>
      <c r="G167">
        <f>MONTH(Tabla3[[#This Row],[Fecha de Registro]])</f>
        <v>4</v>
      </c>
    </row>
    <row r="168" spans="1:7" x14ac:dyDescent="0.3">
      <c r="A168" t="s">
        <v>1685</v>
      </c>
      <c r="B168" t="s">
        <v>51</v>
      </c>
      <c r="C168" t="s">
        <v>1667</v>
      </c>
      <c r="D168" t="s">
        <v>53</v>
      </c>
      <c r="E168" t="s">
        <v>1668</v>
      </c>
      <c r="F168" t="s">
        <v>1594</v>
      </c>
      <c r="G168">
        <f>MONTH(Tabla3[[#This Row],[Fecha de Registro]])</f>
        <v>4</v>
      </c>
    </row>
    <row r="169" spans="1:7" x14ac:dyDescent="0.3">
      <c r="A169" t="s">
        <v>1686</v>
      </c>
      <c r="B169" t="s">
        <v>51</v>
      </c>
      <c r="C169" t="s">
        <v>1667</v>
      </c>
      <c r="D169" t="s">
        <v>53</v>
      </c>
      <c r="E169" t="s">
        <v>1668</v>
      </c>
      <c r="F169" t="s">
        <v>1619</v>
      </c>
      <c r="G169">
        <f>MONTH(Tabla3[[#This Row],[Fecha de Registro]])</f>
        <v>4</v>
      </c>
    </row>
    <row r="170" spans="1:7" x14ac:dyDescent="0.3">
      <c r="A170" t="s">
        <v>1687</v>
      </c>
      <c r="B170" t="s">
        <v>51</v>
      </c>
      <c r="C170" t="s">
        <v>1667</v>
      </c>
      <c r="D170" t="s">
        <v>53</v>
      </c>
      <c r="E170" t="s">
        <v>1668</v>
      </c>
      <c r="F170" t="s">
        <v>1597</v>
      </c>
      <c r="G170">
        <f>MONTH(Tabla3[[#This Row],[Fecha de Registro]])</f>
        <v>4</v>
      </c>
    </row>
    <row r="171" spans="1:7" x14ac:dyDescent="0.3">
      <c r="A171" t="s">
        <v>1688</v>
      </c>
      <c r="B171" t="s">
        <v>51</v>
      </c>
      <c r="C171" t="s">
        <v>1667</v>
      </c>
      <c r="D171" t="s">
        <v>53</v>
      </c>
      <c r="E171" t="s">
        <v>1668</v>
      </c>
      <c r="F171" t="s">
        <v>1600</v>
      </c>
      <c r="G171">
        <f>MONTH(Tabla3[[#This Row],[Fecha de Registro]])</f>
        <v>4</v>
      </c>
    </row>
    <row r="172" spans="1:7" x14ac:dyDescent="0.3">
      <c r="A172" t="s">
        <v>1689</v>
      </c>
      <c r="B172" t="s">
        <v>51</v>
      </c>
      <c r="C172" t="s">
        <v>1667</v>
      </c>
      <c r="D172" t="s">
        <v>53</v>
      </c>
      <c r="E172" t="s">
        <v>1668</v>
      </c>
      <c r="F172" t="s">
        <v>1606</v>
      </c>
      <c r="G172">
        <f>MONTH(Tabla3[[#This Row],[Fecha de Registro]])</f>
        <v>4</v>
      </c>
    </row>
    <row r="173" spans="1:7" x14ac:dyDescent="0.3">
      <c r="A173" t="s">
        <v>1690</v>
      </c>
      <c r="B173" t="s">
        <v>51</v>
      </c>
      <c r="C173" t="s">
        <v>1667</v>
      </c>
      <c r="D173" t="s">
        <v>53</v>
      </c>
      <c r="E173" t="s">
        <v>1668</v>
      </c>
      <c r="F173" t="s">
        <v>1609</v>
      </c>
      <c r="G173">
        <f>MONTH(Tabla3[[#This Row],[Fecha de Registro]])</f>
        <v>4</v>
      </c>
    </row>
    <row r="174" spans="1:7" x14ac:dyDescent="0.3">
      <c r="A174" t="s">
        <v>1691</v>
      </c>
      <c r="B174" t="s">
        <v>51</v>
      </c>
      <c r="C174" t="s">
        <v>1667</v>
      </c>
      <c r="D174" t="s">
        <v>53</v>
      </c>
      <c r="E174" t="s">
        <v>1668</v>
      </c>
      <c r="F174" t="s">
        <v>1612</v>
      </c>
      <c r="G174">
        <f>MONTH(Tabla3[[#This Row],[Fecha de Registro]])</f>
        <v>4</v>
      </c>
    </row>
    <row r="175" spans="1:7" x14ac:dyDescent="0.3">
      <c r="A175" t="s">
        <v>1692</v>
      </c>
      <c r="B175" t="s">
        <v>51</v>
      </c>
      <c r="C175" t="s">
        <v>1667</v>
      </c>
      <c r="D175" t="s">
        <v>53</v>
      </c>
      <c r="E175" t="s">
        <v>1668</v>
      </c>
      <c r="F175" t="s">
        <v>1187</v>
      </c>
      <c r="G175">
        <f>MONTH(Tabla3[[#This Row],[Fecha de Registro]])</f>
        <v>4</v>
      </c>
    </row>
    <row r="176" spans="1:7" x14ac:dyDescent="0.3">
      <c r="A176" t="s">
        <v>1693</v>
      </c>
      <c r="B176" t="s">
        <v>51</v>
      </c>
      <c r="C176" t="s">
        <v>1667</v>
      </c>
      <c r="D176" t="s">
        <v>53</v>
      </c>
      <c r="E176" t="s">
        <v>1668</v>
      </c>
      <c r="F176" t="s">
        <v>1189</v>
      </c>
      <c r="G176">
        <f>MONTH(Tabla3[[#This Row],[Fecha de Registro]])</f>
        <v>4</v>
      </c>
    </row>
    <row r="177" spans="1:7" x14ac:dyDescent="0.3">
      <c r="A177" t="s">
        <v>1694</v>
      </c>
      <c r="B177" t="s">
        <v>51</v>
      </c>
      <c r="C177" t="s">
        <v>1667</v>
      </c>
      <c r="D177" t="s">
        <v>53</v>
      </c>
      <c r="E177" t="s">
        <v>1668</v>
      </c>
      <c r="F177" t="s">
        <v>1191</v>
      </c>
      <c r="G177">
        <f>MONTH(Tabla3[[#This Row],[Fecha de Registro]])</f>
        <v>4</v>
      </c>
    </row>
    <row r="178" spans="1:7" x14ac:dyDescent="0.3">
      <c r="A178" t="s">
        <v>1695</v>
      </c>
      <c r="B178" t="s">
        <v>51</v>
      </c>
      <c r="C178" t="s">
        <v>1667</v>
      </c>
      <c r="D178" t="s">
        <v>53</v>
      </c>
      <c r="E178" t="s">
        <v>1668</v>
      </c>
      <c r="F178" t="s">
        <v>1193</v>
      </c>
      <c r="G178">
        <f>MONTH(Tabla3[[#This Row],[Fecha de Registro]])</f>
        <v>4</v>
      </c>
    </row>
    <row r="179" spans="1:7" x14ac:dyDescent="0.3">
      <c r="A179" t="s">
        <v>1696</v>
      </c>
      <c r="B179" t="s">
        <v>51</v>
      </c>
      <c r="C179" t="s">
        <v>1667</v>
      </c>
      <c r="D179" t="s">
        <v>53</v>
      </c>
      <c r="E179" t="s">
        <v>1668</v>
      </c>
      <c r="F179" t="s">
        <v>1198</v>
      </c>
      <c r="G179">
        <f>MONTH(Tabla3[[#This Row],[Fecha de Registro]])</f>
        <v>4</v>
      </c>
    </row>
    <row r="180" spans="1:7" x14ac:dyDescent="0.3">
      <c r="A180" t="s">
        <v>1697</v>
      </c>
      <c r="B180" t="s">
        <v>51</v>
      </c>
      <c r="C180" t="s">
        <v>1667</v>
      </c>
      <c r="D180" t="s">
        <v>53</v>
      </c>
      <c r="E180" t="s">
        <v>1668</v>
      </c>
      <c r="F180" t="s">
        <v>1195</v>
      </c>
      <c r="G180">
        <f>MONTH(Tabla3[[#This Row],[Fecha de Registro]])</f>
        <v>4</v>
      </c>
    </row>
    <row r="181" spans="1:7" x14ac:dyDescent="0.3">
      <c r="A181" t="s">
        <v>1698</v>
      </c>
      <c r="B181" t="s">
        <v>51</v>
      </c>
      <c r="C181" t="s">
        <v>1667</v>
      </c>
      <c r="D181" t="s">
        <v>53</v>
      </c>
      <c r="E181" t="s">
        <v>1668</v>
      </c>
      <c r="F181" t="s">
        <v>1199</v>
      </c>
      <c r="G181">
        <f>MONTH(Tabla3[[#This Row],[Fecha de Registro]])</f>
        <v>4</v>
      </c>
    </row>
    <row r="182" spans="1:7" x14ac:dyDescent="0.3">
      <c r="A182" t="s">
        <v>1699</v>
      </c>
      <c r="B182" t="s">
        <v>51</v>
      </c>
      <c r="C182" t="s">
        <v>1667</v>
      </c>
      <c r="D182" t="s">
        <v>53</v>
      </c>
      <c r="E182" t="s">
        <v>1668</v>
      </c>
      <c r="F182" t="s">
        <v>1196</v>
      </c>
      <c r="G182">
        <f>MONTH(Tabla3[[#This Row],[Fecha de Registro]])</f>
        <v>4</v>
      </c>
    </row>
    <row r="183" spans="1:7" x14ac:dyDescent="0.3">
      <c r="A183" t="s">
        <v>1700</v>
      </c>
      <c r="B183" t="s">
        <v>51</v>
      </c>
      <c r="C183" t="s">
        <v>1667</v>
      </c>
      <c r="D183" t="s">
        <v>53</v>
      </c>
      <c r="E183" t="s">
        <v>1668</v>
      </c>
      <c r="F183" t="s">
        <v>1197</v>
      </c>
      <c r="G183">
        <f>MONTH(Tabla3[[#This Row],[Fecha de Registro]])</f>
        <v>4</v>
      </c>
    </row>
    <row r="184" spans="1:7" x14ac:dyDescent="0.3">
      <c r="A184" t="s">
        <v>1701</v>
      </c>
      <c r="B184" t="s">
        <v>51</v>
      </c>
      <c r="C184" t="s">
        <v>1667</v>
      </c>
      <c r="D184" t="s">
        <v>53</v>
      </c>
      <c r="E184" t="s">
        <v>1668</v>
      </c>
      <c r="F184" t="s">
        <v>1201</v>
      </c>
      <c r="G184">
        <f>MONTH(Tabla3[[#This Row],[Fecha de Registro]])</f>
        <v>4</v>
      </c>
    </row>
    <row r="185" spans="1:7" x14ac:dyDescent="0.3">
      <c r="A185" t="s">
        <v>1702</v>
      </c>
      <c r="B185" t="s">
        <v>51</v>
      </c>
      <c r="C185" t="s">
        <v>1667</v>
      </c>
      <c r="D185" t="s">
        <v>53</v>
      </c>
      <c r="E185" t="s">
        <v>1668</v>
      </c>
      <c r="F185" t="s">
        <v>1207</v>
      </c>
      <c r="G185">
        <f>MONTH(Tabla3[[#This Row],[Fecha de Registro]])</f>
        <v>4</v>
      </c>
    </row>
    <row r="186" spans="1:7" x14ac:dyDescent="0.3">
      <c r="A186" t="s">
        <v>1703</v>
      </c>
      <c r="B186" t="s">
        <v>51</v>
      </c>
      <c r="C186" t="s">
        <v>1667</v>
      </c>
      <c r="D186" t="s">
        <v>53</v>
      </c>
      <c r="E186" t="s">
        <v>1668</v>
      </c>
      <c r="F186" t="s">
        <v>1208</v>
      </c>
      <c r="G186">
        <f>MONTH(Tabla3[[#This Row],[Fecha de Registro]])</f>
        <v>4</v>
      </c>
    </row>
    <row r="187" spans="1:7" x14ac:dyDescent="0.3">
      <c r="A187" t="s">
        <v>1704</v>
      </c>
      <c r="B187" t="s">
        <v>51</v>
      </c>
      <c r="C187" t="s">
        <v>1667</v>
      </c>
      <c r="D187" t="s">
        <v>53</v>
      </c>
      <c r="E187" t="s">
        <v>1668</v>
      </c>
      <c r="F187" t="s">
        <v>1204</v>
      </c>
      <c r="G187">
        <f>MONTH(Tabla3[[#This Row],[Fecha de Registro]])</f>
        <v>4</v>
      </c>
    </row>
    <row r="188" spans="1:7" x14ac:dyDescent="0.3">
      <c r="A188" t="s">
        <v>1705</v>
      </c>
      <c r="B188" t="s">
        <v>51</v>
      </c>
      <c r="C188" t="s">
        <v>1667</v>
      </c>
      <c r="D188" t="s">
        <v>53</v>
      </c>
      <c r="E188" t="s">
        <v>1668</v>
      </c>
      <c r="F188" t="s">
        <v>1202</v>
      </c>
      <c r="G188">
        <f>MONTH(Tabla3[[#This Row],[Fecha de Registro]])</f>
        <v>4</v>
      </c>
    </row>
    <row r="189" spans="1:7" x14ac:dyDescent="0.3">
      <c r="A189" t="s">
        <v>1706</v>
      </c>
      <c r="B189" t="s">
        <v>51</v>
      </c>
      <c r="C189" t="s">
        <v>1667</v>
      </c>
      <c r="D189" t="s">
        <v>53</v>
      </c>
      <c r="E189" t="s">
        <v>1668</v>
      </c>
      <c r="F189" t="s">
        <v>1209</v>
      </c>
      <c r="G189">
        <f>MONTH(Tabla3[[#This Row],[Fecha de Registro]])</f>
        <v>4</v>
      </c>
    </row>
    <row r="190" spans="1:7" x14ac:dyDescent="0.3">
      <c r="A190" t="s">
        <v>1707</v>
      </c>
      <c r="B190" t="s">
        <v>51</v>
      </c>
      <c r="C190" t="s">
        <v>1667</v>
      </c>
      <c r="D190" t="s">
        <v>53</v>
      </c>
      <c r="E190" t="s">
        <v>1668</v>
      </c>
      <c r="F190" t="s">
        <v>1203</v>
      </c>
      <c r="G190">
        <f>MONTH(Tabla3[[#This Row],[Fecha de Registro]])</f>
        <v>4</v>
      </c>
    </row>
    <row r="191" spans="1:7" x14ac:dyDescent="0.3">
      <c r="A191" t="s">
        <v>1708</v>
      </c>
      <c r="B191" t="s">
        <v>51</v>
      </c>
      <c r="C191" t="s">
        <v>1667</v>
      </c>
      <c r="D191" t="s">
        <v>53</v>
      </c>
      <c r="E191" t="s">
        <v>1668</v>
      </c>
      <c r="F191" t="s">
        <v>1205</v>
      </c>
      <c r="G191">
        <f>MONTH(Tabla3[[#This Row],[Fecha de Registro]])</f>
        <v>4</v>
      </c>
    </row>
    <row r="192" spans="1:7" x14ac:dyDescent="0.3">
      <c r="A192" t="s">
        <v>1709</v>
      </c>
      <c r="B192" t="s">
        <v>51</v>
      </c>
      <c r="C192" t="s">
        <v>1667</v>
      </c>
      <c r="D192" t="s">
        <v>53</v>
      </c>
      <c r="E192" t="s">
        <v>1668</v>
      </c>
      <c r="F192" t="s">
        <v>1206</v>
      </c>
      <c r="G192">
        <f>MONTH(Tabla3[[#This Row],[Fecha de Registro]])</f>
        <v>4</v>
      </c>
    </row>
    <row r="193" spans="1:7" x14ac:dyDescent="0.3">
      <c r="A193" t="s">
        <v>1710</v>
      </c>
      <c r="B193" t="s">
        <v>51</v>
      </c>
      <c r="C193" t="s">
        <v>1667</v>
      </c>
      <c r="D193" t="s">
        <v>53</v>
      </c>
      <c r="E193" t="s">
        <v>1668</v>
      </c>
      <c r="F193" t="s">
        <v>1185</v>
      </c>
      <c r="G193">
        <f>MONTH(Tabla3[[#This Row],[Fecha de Registro]])</f>
        <v>4</v>
      </c>
    </row>
    <row r="194" spans="1:7" x14ac:dyDescent="0.3">
      <c r="A194" t="s">
        <v>1711</v>
      </c>
      <c r="B194" t="s">
        <v>51</v>
      </c>
      <c r="C194" t="s">
        <v>1667</v>
      </c>
      <c r="D194" t="s">
        <v>53</v>
      </c>
      <c r="E194" t="s">
        <v>1668</v>
      </c>
      <c r="F194" t="s">
        <v>1184</v>
      </c>
      <c r="G194">
        <f>MONTH(Tabla3[[#This Row],[Fecha de Registro]])</f>
        <v>4</v>
      </c>
    </row>
    <row r="195" spans="1:7" x14ac:dyDescent="0.3">
      <c r="A195" t="s">
        <v>1712</v>
      </c>
      <c r="B195" t="s">
        <v>51</v>
      </c>
      <c r="C195" t="s">
        <v>1667</v>
      </c>
      <c r="D195" t="s">
        <v>53</v>
      </c>
      <c r="E195" t="s">
        <v>1668</v>
      </c>
      <c r="F195" t="s">
        <v>1008</v>
      </c>
      <c r="G195">
        <f>MONTH(Tabla3[[#This Row],[Fecha de Registro]])</f>
        <v>4</v>
      </c>
    </row>
    <row r="196" spans="1:7" x14ac:dyDescent="0.3">
      <c r="A196" t="s">
        <v>1713</v>
      </c>
      <c r="B196" t="s">
        <v>51</v>
      </c>
      <c r="C196" t="s">
        <v>1667</v>
      </c>
      <c r="D196" t="s">
        <v>53</v>
      </c>
      <c r="E196" t="s">
        <v>1668</v>
      </c>
      <c r="F196" t="s">
        <v>1004</v>
      </c>
      <c r="G196">
        <f>MONTH(Tabla3[[#This Row],[Fecha de Registro]])</f>
        <v>4</v>
      </c>
    </row>
    <row r="197" spans="1:7" x14ac:dyDescent="0.3">
      <c r="A197" t="s">
        <v>1714</v>
      </c>
      <c r="B197" t="s">
        <v>51</v>
      </c>
      <c r="C197" t="s">
        <v>1667</v>
      </c>
      <c r="D197" t="s">
        <v>53</v>
      </c>
      <c r="E197" t="s">
        <v>1668</v>
      </c>
      <c r="F197" t="s">
        <v>998</v>
      </c>
      <c r="G197">
        <f>MONTH(Tabla3[[#This Row],[Fecha de Registro]])</f>
        <v>4</v>
      </c>
    </row>
    <row r="198" spans="1:7" x14ac:dyDescent="0.3">
      <c r="A198" t="s">
        <v>1715</v>
      </c>
      <c r="B198" t="s">
        <v>51</v>
      </c>
      <c r="C198" t="s">
        <v>1667</v>
      </c>
      <c r="D198" t="s">
        <v>53</v>
      </c>
      <c r="E198" t="s">
        <v>1668</v>
      </c>
      <c r="F198" t="s">
        <v>999</v>
      </c>
      <c r="G198">
        <f>MONTH(Tabla3[[#This Row],[Fecha de Registro]])</f>
        <v>4</v>
      </c>
    </row>
    <row r="199" spans="1:7" x14ac:dyDescent="0.3">
      <c r="A199" t="s">
        <v>1716</v>
      </c>
      <c r="B199" t="s">
        <v>51</v>
      </c>
      <c r="C199" t="s">
        <v>1667</v>
      </c>
      <c r="D199" t="s">
        <v>53</v>
      </c>
      <c r="E199" t="s">
        <v>1668</v>
      </c>
      <c r="F199" t="s">
        <v>1007</v>
      </c>
      <c r="G199">
        <f>MONTH(Tabla3[[#This Row],[Fecha de Registro]])</f>
        <v>4</v>
      </c>
    </row>
    <row r="200" spans="1:7" x14ac:dyDescent="0.3">
      <c r="A200" t="s">
        <v>1717</v>
      </c>
      <c r="B200" t="s">
        <v>51</v>
      </c>
      <c r="C200" t="s">
        <v>1667</v>
      </c>
      <c r="D200" t="s">
        <v>53</v>
      </c>
      <c r="E200" t="s">
        <v>1668</v>
      </c>
      <c r="F200" t="s">
        <v>1012</v>
      </c>
      <c r="G200">
        <f>MONTH(Tabla3[[#This Row],[Fecha de Registro]])</f>
        <v>4</v>
      </c>
    </row>
    <row r="201" spans="1:7" x14ac:dyDescent="0.3">
      <c r="A201" t="s">
        <v>1718</v>
      </c>
      <c r="B201" t="s">
        <v>51</v>
      </c>
      <c r="C201" t="s">
        <v>1667</v>
      </c>
      <c r="D201" t="s">
        <v>53</v>
      </c>
      <c r="E201" t="s">
        <v>1668</v>
      </c>
      <c r="F201" t="s">
        <v>1010</v>
      </c>
      <c r="G201">
        <f>MONTH(Tabla3[[#This Row],[Fecha de Registro]])</f>
        <v>4</v>
      </c>
    </row>
    <row r="202" spans="1:7" x14ac:dyDescent="0.3">
      <c r="A202" t="s">
        <v>1719</v>
      </c>
      <c r="B202" t="s">
        <v>51</v>
      </c>
      <c r="C202" t="s">
        <v>1667</v>
      </c>
      <c r="D202" t="s">
        <v>53</v>
      </c>
      <c r="E202" t="s">
        <v>1668</v>
      </c>
      <c r="F202" t="s">
        <v>1005</v>
      </c>
      <c r="G202">
        <f>MONTH(Tabla3[[#This Row],[Fecha de Registro]])</f>
        <v>4</v>
      </c>
    </row>
    <row r="203" spans="1:7" x14ac:dyDescent="0.3">
      <c r="A203" t="s">
        <v>1720</v>
      </c>
      <c r="B203" t="s">
        <v>51</v>
      </c>
      <c r="C203" t="s">
        <v>1667</v>
      </c>
      <c r="D203" t="s">
        <v>53</v>
      </c>
      <c r="E203" t="s">
        <v>1668</v>
      </c>
      <c r="F203" t="s">
        <v>1003</v>
      </c>
      <c r="G203">
        <f>MONTH(Tabla3[[#This Row],[Fecha de Registro]])</f>
        <v>4</v>
      </c>
    </row>
    <row r="204" spans="1:7" x14ac:dyDescent="0.3">
      <c r="A204" t="s">
        <v>1721</v>
      </c>
      <c r="B204" t="s">
        <v>51</v>
      </c>
      <c r="C204" t="s">
        <v>1667</v>
      </c>
      <c r="D204" t="s">
        <v>53</v>
      </c>
      <c r="E204" t="s">
        <v>1668</v>
      </c>
      <c r="F204" t="s">
        <v>1002</v>
      </c>
      <c r="G204">
        <f>MONTH(Tabla3[[#This Row],[Fecha de Registro]])</f>
        <v>4</v>
      </c>
    </row>
    <row r="205" spans="1:7" x14ac:dyDescent="0.3">
      <c r="A205" t="s">
        <v>1722</v>
      </c>
      <c r="B205" t="s">
        <v>51</v>
      </c>
      <c r="C205" t="s">
        <v>1667</v>
      </c>
      <c r="D205" t="s">
        <v>53</v>
      </c>
      <c r="E205" t="s">
        <v>1668</v>
      </c>
      <c r="F205" t="s">
        <v>1000</v>
      </c>
      <c r="G205">
        <f>MONTH(Tabla3[[#This Row],[Fecha de Registro]])</f>
        <v>4</v>
      </c>
    </row>
    <row r="206" spans="1:7" x14ac:dyDescent="0.3">
      <c r="A206" t="s">
        <v>1723</v>
      </c>
      <c r="B206" t="s">
        <v>51</v>
      </c>
      <c r="C206" t="s">
        <v>1667</v>
      </c>
      <c r="D206" t="s">
        <v>53</v>
      </c>
      <c r="E206" t="s">
        <v>1668</v>
      </c>
      <c r="F206" t="s">
        <v>996</v>
      </c>
      <c r="G206">
        <f>MONTH(Tabla3[[#This Row],[Fecha de Registro]])</f>
        <v>4</v>
      </c>
    </row>
    <row r="207" spans="1:7" x14ac:dyDescent="0.3">
      <c r="A207" t="s">
        <v>1724</v>
      </c>
      <c r="B207" t="s">
        <v>51</v>
      </c>
      <c r="C207" t="s">
        <v>1667</v>
      </c>
      <c r="D207" t="s">
        <v>53</v>
      </c>
      <c r="E207" t="s">
        <v>1668</v>
      </c>
      <c r="F207" t="s">
        <v>994</v>
      </c>
      <c r="G207">
        <f>MONTH(Tabla3[[#This Row],[Fecha de Registro]])</f>
        <v>4</v>
      </c>
    </row>
    <row r="208" spans="1:7" x14ac:dyDescent="0.3">
      <c r="A208" t="s">
        <v>1725</v>
      </c>
      <c r="B208" t="s">
        <v>51</v>
      </c>
      <c r="C208" t="s">
        <v>1667</v>
      </c>
      <c r="D208" t="s">
        <v>53</v>
      </c>
      <c r="E208" t="s">
        <v>1668</v>
      </c>
      <c r="F208" t="s">
        <v>992</v>
      </c>
      <c r="G208">
        <f>MONTH(Tabla3[[#This Row],[Fecha de Registro]])</f>
        <v>4</v>
      </c>
    </row>
    <row r="209" spans="1:7" x14ac:dyDescent="0.3">
      <c r="A209" t="s">
        <v>1726</v>
      </c>
      <c r="B209" t="s">
        <v>51</v>
      </c>
      <c r="C209" t="s">
        <v>1667</v>
      </c>
      <c r="D209" t="s">
        <v>53</v>
      </c>
      <c r="E209" t="s">
        <v>1668</v>
      </c>
      <c r="F209" t="s">
        <v>986</v>
      </c>
      <c r="G209">
        <f>MONTH(Tabla3[[#This Row],[Fecha de Registro]])</f>
        <v>4</v>
      </c>
    </row>
    <row r="210" spans="1:7" x14ac:dyDescent="0.3">
      <c r="A210" t="s">
        <v>1727</v>
      </c>
      <c r="B210" t="s">
        <v>51</v>
      </c>
      <c r="C210" t="s">
        <v>1667</v>
      </c>
      <c r="D210" t="s">
        <v>53</v>
      </c>
      <c r="E210" t="s">
        <v>1668</v>
      </c>
      <c r="F210" t="s">
        <v>990</v>
      </c>
      <c r="G210">
        <f>MONTH(Tabla3[[#This Row],[Fecha de Registro]])</f>
        <v>4</v>
      </c>
    </row>
    <row r="211" spans="1:7" x14ac:dyDescent="0.3">
      <c r="A211" t="s">
        <v>1728</v>
      </c>
      <c r="B211" t="s">
        <v>51</v>
      </c>
      <c r="C211" t="s">
        <v>1667</v>
      </c>
      <c r="D211" t="s">
        <v>53</v>
      </c>
      <c r="E211" t="s">
        <v>1668</v>
      </c>
      <c r="F211" t="s">
        <v>988</v>
      </c>
      <c r="G211">
        <f>MONTH(Tabla3[[#This Row],[Fecha de Registro]])</f>
        <v>4</v>
      </c>
    </row>
    <row r="212" spans="1:7" x14ac:dyDescent="0.3">
      <c r="A212" t="s">
        <v>2085</v>
      </c>
      <c r="B212" t="s">
        <v>51</v>
      </c>
      <c r="C212" t="s">
        <v>2086</v>
      </c>
      <c r="D212" t="s">
        <v>53</v>
      </c>
      <c r="E212" t="s">
        <v>2087</v>
      </c>
      <c r="F212" t="s">
        <v>2062</v>
      </c>
      <c r="G212">
        <f>MONTH(Tabla3[[#This Row],[Fecha de Registro]])</f>
        <v>4</v>
      </c>
    </row>
    <row r="213" spans="1:7" x14ac:dyDescent="0.3">
      <c r="A213" t="s">
        <v>2088</v>
      </c>
      <c r="B213" t="s">
        <v>51</v>
      </c>
      <c r="C213" t="s">
        <v>2089</v>
      </c>
      <c r="D213" t="s">
        <v>53</v>
      </c>
      <c r="E213" t="s">
        <v>2090</v>
      </c>
      <c r="F213" t="s">
        <v>2091</v>
      </c>
      <c r="G213">
        <f>MONTH(Tabla3[[#This Row],[Fecha de Registro]])</f>
        <v>4</v>
      </c>
    </row>
    <row r="214" spans="1:7" x14ac:dyDescent="0.3">
      <c r="A214" t="s">
        <v>2092</v>
      </c>
      <c r="B214" t="s">
        <v>51</v>
      </c>
      <c r="C214" t="s">
        <v>2089</v>
      </c>
      <c r="D214" t="s">
        <v>53</v>
      </c>
      <c r="E214" t="s">
        <v>2093</v>
      </c>
      <c r="F214" t="s">
        <v>2094</v>
      </c>
      <c r="G214">
        <f>MONTH(Tabla3[[#This Row],[Fecha de Registro]])</f>
        <v>4</v>
      </c>
    </row>
    <row r="215" spans="1:7" x14ac:dyDescent="0.3">
      <c r="A215" t="s">
        <v>2095</v>
      </c>
      <c r="B215" t="s">
        <v>51</v>
      </c>
      <c r="C215" t="s">
        <v>2096</v>
      </c>
      <c r="D215" t="s">
        <v>53</v>
      </c>
      <c r="E215" t="s">
        <v>2097</v>
      </c>
      <c r="F215" t="s">
        <v>2007</v>
      </c>
      <c r="G215">
        <f>MONTH(Tabla3[[#This Row],[Fecha de Registro]])</f>
        <v>4</v>
      </c>
    </row>
    <row r="216" spans="1:7" x14ac:dyDescent="0.3">
      <c r="A216" t="s">
        <v>2098</v>
      </c>
      <c r="B216" t="s">
        <v>51</v>
      </c>
      <c r="C216" t="s">
        <v>2096</v>
      </c>
      <c r="D216" t="s">
        <v>53</v>
      </c>
      <c r="E216" t="s">
        <v>2097</v>
      </c>
      <c r="F216" t="s">
        <v>2006</v>
      </c>
      <c r="G216">
        <f>MONTH(Tabla3[[#This Row],[Fecha de Registro]])</f>
        <v>4</v>
      </c>
    </row>
    <row r="217" spans="1:7" x14ac:dyDescent="0.3">
      <c r="A217" t="s">
        <v>2099</v>
      </c>
      <c r="B217" t="s">
        <v>51</v>
      </c>
      <c r="C217" t="s">
        <v>2100</v>
      </c>
      <c r="D217" t="s">
        <v>53</v>
      </c>
      <c r="E217" t="s">
        <v>2101</v>
      </c>
      <c r="F217" t="s">
        <v>2080</v>
      </c>
      <c r="G217">
        <f>MONTH(Tabla3[[#This Row],[Fecha de Registro]])</f>
        <v>4</v>
      </c>
    </row>
    <row r="218" spans="1:7" x14ac:dyDescent="0.3">
      <c r="A218" t="s">
        <v>2102</v>
      </c>
      <c r="B218" t="s">
        <v>51</v>
      </c>
      <c r="C218" t="s">
        <v>2103</v>
      </c>
      <c r="D218" t="s">
        <v>53</v>
      </c>
      <c r="E218" t="s">
        <v>2104</v>
      </c>
      <c r="F218" t="s">
        <v>2105</v>
      </c>
      <c r="G218">
        <f>MONTH(Tabla3[[#This Row],[Fecha de Registro]])</f>
        <v>4</v>
      </c>
    </row>
    <row r="219" spans="1:7" x14ac:dyDescent="0.3">
      <c r="A219" t="s">
        <v>2106</v>
      </c>
      <c r="B219" t="s">
        <v>51</v>
      </c>
      <c r="C219" t="s">
        <v>2103</v>
      </c>
      <c r="D219" t="s">
        <v>53</v>
      </c>
      <c r="E219" t="s">
        <v>2107</v>
      </c>
      <c r="F219" t="s">
        <v>2108</v>
      </c>
      <c r="G219">
        <f>MONTH(Tabla3[[#This Row],[Fecha de Registro]])</f>
        <v>4</v>
      </c>
    </row>
    <row r="220" spans="1:7" x14ac:dyDescent="0.3">
      <c r="A220" t="s">
        <v>2109</v>
      </c>
      <c r="B220" t="s">
        <v>51</v>
      </c>
      <c r="C220" t="s">
        <v>2103</v>
      </c>
      <c r="D220" t="s">
        <v>53</v>
      </c>
      <c r="E220" t="s">
        <v>2110</v>
      </c>
      <c r="F220" t="s">
        <v>2111</v>
      </c>
      <c r="G220">
        <f>MONTH(Tabla3[[#This Row],[Fecha de Registro]])</f>
        <v>4</v>
      </c>
    </row>
    <row r="221" spans="1:7" x14ac:dyDescent="0.3">
      <c r="A221" t="s">
        <v>2112</v>
      </c>
      <c r="B221" t="s">
        <v>51</v>
      </c>
      <c r="C221" t="s">
        <v>2103</v>
      </c>
      <c r="D221" t="s">
        <v>53</v>
      </c>
      <c r="E221" t="s">
        <v>2110</v>
      </c>
      <c r="F221" t="s">
        <v>2113</v>
      </c>
      <c r="G221">
        <f>MONTH(Tabla3[[#This Row],[Fecha de Registro]])</f>
        <v>4</v>
      </c>
    </row>
    <row r="222" spans="1:7" x14ac:dyDescent="0.3">
      <c r="A222" t="s">
        <v>2114</v>
      </c>
      <c r="B222" t="s">
        <v>51</v>
      </c>
      <c r="C222" t="s">
        <v>2103</v>
      </c>
      <c r="D222" t="s">
        <v>53</v>
      </c>
      <c r="E222" t="s">
        <v>2115</v>
      </c>
      <c r="F222" t="s">
        <v>2083</v>
      </c>
      <c r="G222">
        <f>MONTH(Tabla3[[#This Row],[Fecha de Registro]])</f>
        <v>4</v>
      </c>
    </row>
    <row r="223" spans="1:7" x14ac:dyDescent="0.3">
      <c r="A223" t="s">
        <v>2116</v>
      </c>
      <c r="B223" t="s">
        <v>51</v>
      </c>
      <c r="C223" t="s">
        <v>2103</v>
      </c>
      <c r="D223" t="s">
        <v>53</v>
      </c>
      <c r="E223" t="s">
        <v>2117</v>
      </c>
      <c r="F223" t="s">
        <v>2118</v>
      </c>
      <c r="G223">
        <f>MONTH(Tabla3[[#This Row],[Fecha de Registro]])</f>
        <v>4</v>
      </c>
    </row>
    <row r="224" spans="1:7" x14ac:dyDescent="0.3">
      <c r="A224" t="s">
        <v>2176</v>
      </c>
      <c r="B224" t="s">
        <v>51</v>
      </c>
      <c r="C224" t="s">
        <v>2177</v>
      </c>
      <c r="D224" t="s">
        <v>53</v>
      </c>
      <c r="E224" t="s">
        <v>2104</v>
      </c>
      <c r="F224" t="s">
        <v>2178</v>
      </c>
      <c r="G224">
        <f>MONTH(Tabla3[[#This Row],[Fecha de Registro]])</f>
        <v>5</v>
      </c>
    </row>
    <row r="225" spans="1:7" x14ac:dyDescent="0.3">
      <c r="A225" t="s">
        <v>2179</v>
      </c>
      <c r="B225" t="s">
        <v>51</v>
      </c>
      <c r="C225" t="s">
        <v>2180</v>
      </c>
      <c r="D225" t="s">
        <v>53</v>
      </c>
      <c r="E225" t="s">
        <v>2181</v>
      </c>
      <c r="F225" t="s">
        <v>2182</v>
      </c>
      <c r="G225">
        <f>MONTH(Tabla3[[#This Row],[Fecha de Registro]])</f>
        <v>5</v>
      </c>
    </row>
    <row r="226" spans="1:7" x14ac:dyDescent="0.3">
      <c r="A226" t="s">
        <v>2183</v>
      </c>
      <c r="B226" t="s">
        <v>51</v>
      </c>
      <c r="C226" t="s">
        <v>2180</v>
      </c>
      <c r="D226" t="s">
        <v>53</v>
      </c>
      <c r="E226" t="s">
        <v>2184</v>
      </c>
      <c r="F226" t="s">
        <v>2185</v>
      </c>
      <c r="G226">
        <f>MONTH(Tabla3[[#This Row],[Fecha de Registro]])</f>
        <v>5</v>
      </c>
    </row>
    <row r="227" spans="1:7" x14ac:dyDescent="0.3">
      <c r="A227" t="s">
        <v>2186</v>
      </c>
      <c r="B227" t="s">
        <v>51</v>
      </c>
      <c r="C227" t="s">
        <v>2180</v>
      </c>
      <c r="D227" t="s">
        <v>53</v>
      </c>
      <c r="E227" t="s">
        <v>2187</v>
      </c>
      <c r="F227" t="s">
        <v>2188</v>
      </c>
      <c r="G227">
        <f>MONTH(Tabla3[[#This Row],[Fecha de Registro]])</f>
        <v>5</v>
      </c>
    </row>
    <row r="228" spans="1:7" x14ac:dyDescent="0.3">
      <c r="A228" t="s">
        <v>2189</v>
      </c>
      <c r="B228" t="s">
        <v>51</v>
      </c>
      <c r="C228" t="s">
        <v>2180</v>
      </c>
      <c r="D228" t="s">
        <v>53</v>
      </c>
      <c r="E228" t="s">
        <v>2104</v>
      </c>
      <c r="F228" t="s">
        <v>2190</v>
      </c>
      <c r="G228">
        <f>MONTH(Tabla3[[#This Row],[Fecha de Registro]])</f>
        <v>5</v>
      </c>
    </row>
    <row r="229" spans="1:7" x14ac:dyDescent="0.3">
      <c r="A229" t="s">
        <v>2191</v>
      </c>
      <c r="B229" t="s">
        <v>51</v>
      </c>
      <c r="C229" t="s">
        <v>2180</v>
      </c>
      <c r="D229" t="s">
        <v>53</v>
      </c>
      <c r="E229" t="s">
        <v>2192</v>
      </c>
      <c r="F229" t="s">
        <v>2193</v>
      </c>
      <c r="G229">
        <f>MONTH(Tabla3[[#This Row],[Fecha de Registro]])</f>
        <v>5</v>
      </c>
    </row>
    <row r="230" spans="1:7" x14ac:dyDescent="0.3">
      <c r="A230" t="s">
        <v>2194</v>
      </c>
      <c r="B230" t="s">
        <v>51</v>
      </c>
      <c r="C230" t="s">
        <v>2180</v>
      </c>
      <c r="D230" t="s">
        <v>53</v>
      </c>
      <c r="E230" t="s">
        <v>2195</v>
      </c>
      <c r="F230" t="s">
        <v>2196</v>
      </c>
      <c r="G230">
        <f>MONTH(Tabla3[[#This Row],[Fecha de Registro]])</f>
        <v>5</v>
      </c>
    </row>
    <row r="231" spans="1:7" x14ac:dyDescent="0.3">
      <c r="A231" t="s">
        <v>2197</v>
      </c>
      <c r="B231" t="s">
        <v>51</v>
      </c>
      <c r="C231" t="s">
        <v>2180</v>
      </c>
      <c r="D231" t="s">
        <v>53</v>
      </c>
      <c r="E231" t="s">
        <v>2195</v>
      </c>
      <c r="F231" t="s">
        <v>2198</v>
      </c>
      <c r="G231">
        <f>MONTH(Tabla3[[#This Row],[Fecha de Registro]])</f>
        <v>5</v>
      </c>
    </row>
    <row r="232" spans="1:7" x14ac:dyDescent="0.3">
      <c r="A232" t="s">
        <v>2322</v>
      </c>
      <c r="B232" t="s">
        <v>51</v>
      </c>
      <c r="C232" t="s">
        <v>2323</v>
      </c>
      <c r="D232" t="s">
        <v>53</v>
      </c>
      <c r="E232" t="s">
        <v>2324</v>
      </c>
      <c r="F232" t="s">
        <v>2201</v>
      </c>
      <c r="G232">
        <f>MONTH(Tabla3[[#This Row],[Fecha de Registro]])</f>
        <v>5</v>
      </c>
    </row>
    <row r="233" spans="1:7" x14ac:dyDescent="0.3">
      <c r="A233" t="s">
        <v>2325</v>
      </c>
      <c r="B233" t="s">
        <v>51</v>
      </c>
      <c r="C233" t="s">
        <v>2323</v>
      </c>
      <c r="D233" t="s">
        <v>53</v>
      </c>
      <c r="E233" t="s">
        <v>2326</v>
      </c>
      <c r="F233" t="s">
        <v>2204</v>
      </c>
      <c r="G233">
        <f>MONTH(Tabla3[[#This Row],[Fecha de Registro]])</f>
        <v>5</v>
      </c>
    </row>
    <row r="234" spans="1:7" x14ac:dyDescent="0.3">
      <c r="A234" t="s">
        <v>2327</v>
      </c>
      <c r="B234" t="s">
        <v>51</v>
      </c>
      <c r="C234" t="s">
        <v>2323</v>
      </c>
      <c r="D234" t="s">
        <v>53</v>
      </c>
      <c r="E234" t="s">
        <v>2104</v>
      </c>
      <c r="F234" t="s">
        <v>2207</v>
      </c>
      <c r="G234">
        <f>MONTH(Tabla3[[#This Row],[Fecha de Registro]])</f>
        <v>5</v>
      </c>
    </row>
    <row r="235" spans="1:7" x14ac:dyDescent="0.3">
      <c r="A235" t="s">
        <v>2328</v>
      </c>
      <c r="B235" t="s">
        <v>51</v>
      </c>
      <c r="C235" t="s">
        <v>2323</v>
      </c>
      <c r="D235" t="s">
        <v>53</v>
      </c>
      <c r="E235" t="s">
        <v>2104</v>
      </c>
      <c r="F235" t="s">
        <v>2329</v>
      </c>
      <c r="G235">
        <f>MONTH(Tabla3[[#This Row],[Fecha de Registro]])</f>
        <v>5</v>
      </c>
    </row>
    <row r="236" spans="1:7" x14ac:dyDescent="0.3">
      <c r="A236" t="s">
        <v>2330</v>
      </c>
      <c r="B236" t="s">
        <v>51</v>
      </c>
      <c r="C236" t="s">
        <v>2331</v>
      </c>
      <c r="D236" t="s">
        <v>53</v>
      </c>
      <c r="E236" t="s">
        <v>2097</v>
      </c>
      <c r="F236" t="s">
        <v>2332</v>
      </c>
      <c r="G236">
        <f>MONTH(Tabla3[[#This Row],[Fecha de Registro]])</f>
        <v>5</v>
      </c>
    </row>
    <row r="237" spans="1:7" x14ac:dyDescent="0.3">
      <c r="A237" t="s">
        <v>2333</v>
      </c>
      <c r="B237" t="s">
        <v>51</v>
      </c>
      <c r="C237" t="s">
        <v>2331</v>
      </c>
      <c r="D237" t="s">
        <v>53</v>
      </c>
      <c r="E237" t="s">
        <v>2097</v>
      </c>
      <c r="F237" t="s">
        <v>2334</v>
      </c>
      <c r="G237">
        <f>MONTH(Tabla3[[#This Row],[Fecha de Registro]])</f>
        <v>5</v>
      </c>
    </row>
    <row r="238" spans="1:7" x14ac:dyDescent="0.3">
      <c r="A238" t="s">
        <v>2335</v>
      </c>
      <c r="B238" t="s">
        <v>51</v>
      </c>
      <c r="C238" t="s">
        <v>2331</v>
      </c>
      <c r="D238" t="s">
        <v>53</v>
      </c>
      <c r="E238" t="s">
        <v>2097</v>
      </c>
      <c r="F238" t="s">
        <v>2336</v>
      </c>
      <c r="G238">
        <f>MONTH(Tabla3[[#This Row],[Fecha de Registro]])</f>
        <v>5</v>
      </c>
    </row>
    <row r="239" spans="1:7" x14ac:dyDescent="0.3">
      <c r="A239" t="s">
        <v>2337</v>
      </c>
      <c r="B239" t="s">
        <v>51</v>
      </c>
      <c r="C239" t="s">
        <v>2331</v>
      </c>
      <c r="D239" t="s">
        <v>53</v>
      </c>
      <c r="E239" t="s">
        <v>2097</v>
      </c>
      <c r="F239" t="s">
        <v>2338</v>
      </c>
      <c r="G239">
        <f>MONTH(Tabla3[[#This Row],[Fecha de Registro]])</f>
        <v>5</v>
      </c>
    </row>
    <row r="240" spans="1:7" x14ac:dyDescent="0.3">
      <c r="A240" t="s">
        <v>2339</v>
      </c>
      <c r="B240" t="s">
        <v>51</v>
      </c>
      <c r="C240" t="s">
        <v>2331</v>
      </c>
      <c r="D240" t="s">
        <v>53</v>
      </c>
      <c r="E240" t="s">
        <v>2097</v>
      </c>
      <c r="F240" t="s">
        <v>2340</v>
      </c>
      <c r="G240">
        <f>MONTH(Tabla3[[#This Row],[Fecha de Registro]])</f>
        <v>5</v>
      </c>
    </row>
    <row r="241" spans="1:7" x14ac:dyDescent="0.3">
      <c r="A241" t="s">
        <v>2341</v>
      </c>
      <c r="B241" t="s">
        <v>51</v>
      </c>
      <c r="C241" t="s">
        <v>2331</v>
      </c>
      <c r="D241" t="s">
        <v>53</v>
      </c>
      <c r="E241" t="s">
        <v>2097</v>
      </c>
      <c r="F241" t="s">
        <v>2342</v>
      </c>
      <c r="G241">
        <f>MONTH(Tabla3[[#This Row],[Fecha de Registro]])</f>
        <v>5</v>
      </c>
    </row>
    <row r="242" spans="1:7" x14ac:dyDescent="0.3">
      <c r="A242" t="s">
        <v>2343</v>
      </c>
      <c r="B242" t="s">
        <v>51</v>
      </c>
      <c r="C242" t="s">
        <v>2331</v>
      </c>
      <c r="D242" t="s">
        <v>53</v>
      </c>
      <c r="E242" t="s">
        <v>2097</v>
      </c>
      <c r="F242" t="s">
        <v>2344</v>
      </c>
      <c r="G242">
        <f>MONTH(Tabla3[[#This Row],[Fecha de Registro]])</f>
        <v>5</v>
      </c>
    </row>
    <row r="243" spans="1:7" x14ac:dyDescent="0.3">
      <c r="A243" t="s">
        <v>2345</v>
      </c>
      <c r="B243" t="s">
        <v>51</v>
      </c>
      <c r="C243" t="s">
        <v>2331</v>
      </c>
      <c r="D243" t="s">
        <v>53</v>
      </c>
      <c r="E243" t="s">
        <v>2097</v>
      </c>
      <c r="F243" t="s">
        <v>2346</v>
      </c>
      <c r="G243">
        <f>MONTH(Tabla3[[#This Row],[Fecha de Registro]])</f>
        <v>5</v>
      </c>
    </row>
    <row r="244" spans="1:7" x14ac:dyDescent="0.3">
      <c r="A244" t="s">
        <v>2347</v>
      </c>
      <c r="B244" t="s">
        <v>51</v>
      </c>
      <c r="C244" t="s">
        <v>2331</v>
      </c>
      <c r="D244" t="s">
        <v>53</v>
      </c>
      <c r="E244" t="s">
        <v>2097</v>
      </c>
      <c r="F244" t="s">
        <v>2348</v>
      </c>
      <c r="G244">
        <f>MONTH(Tabla3[[#This Row],[Fecha de Registro]])</f>
        <v>5</v>
      </c>
    </row>
    <row r="245" spans="1:7" x14ac:dyDescent="0.3">
      <c r="A245" t="s">
        <v>2349</v>
      </c>
      <c r="B245" t="s">
        <v>51</v>
      </c>
      <c r="C245" t="s">
        <v>2331</v>
      </c>
      <c r="D245" t="s">
        <v>53</v>
      </c>
      <c r="E245" t="s">
        <v>2097</v>
      </c>
      <c r="F245" t="s">
        <v>2350</v>
      </c>
      <c r="G245">
        <f>MONTH(Tabla3[[#This Row],[Fecha de Registro]])</f>
        <v>5</v>
      </c>
    </row>
    <row r="246" spans="1:7" x14ac:dyDescent="0.3">
      <c r="A246" t="s">
        <v>2351</v>
      </c>
      <c r="B246" t="s">
        <v>51</v>
      </c>
      <c r="C246" t="s">
        <v>2331</v>
      </c>
      <c r="D246" t="s">
        <v>53</v>
      </c>
      <c r="E246" t="s">
        <v>2097</v>
      </c>
      <c r="F246" t="s">
        <v>2352</v>
      </c>
      <c r="G246">
        <f>MONTH(Tabla3[[#This Row],[Fecha de Registro]])</f>
        <v>5</v>
      </c>
    </row>
    <row r="247" spans="1:7" x14ac:dyDescent="0.3">
      <c r="A247" t="s">
        <v>2353</v>
      </c>
      <c r="B247" t="s">
        <v>51</v>
      </c>
      <c r="C247" t="s">
        <v>2331</v>
      </c>
      <c r="D247" t="s">
        <v>53</v>
      </c>
      <c r="E247" t="s">
        <v>2097</v>
      </c>
      <c r="F247" t="s">
        <v>2354</v>
      </c>
      <c r="G247">
        <f>MONTH(Tabla3[[#This Row],[Fecha de Registro]])</f>
        <v>5</v>
      </c>
    </row>
    <row r="248" spans="1:7" x14ac:dyDescent="0.3">
      <c r="A248" t="s">
        <v>2355</v>
      </c>
      <c r="B248" t="s">
        <v>51</v>
      </c>
      <c r="C248" t="s">
        <v>2331</v>
      </c>
      <c r="D248" t="s">
        <v>53</v>
      </c>
      <c r="E248" t="s">
        <v>2097</v>
      </c>
      <c r="F248" t="s">
        <v>2356</v>
      </c>
      <c r="G248">
        <f>MONTH(Tabla3[[#This Row],[Fecha de Registro]])</f>
        <v>5</v>
      </c>
    </row>
    <row r="249" spans="1:7" x14ac:dyDescent="0.3">
      <c r="A249" t="s">
        <v>2357</v>
      </c>
      <c r="B249" t="s">
        <v>51</v>
      </c>
      <c r="C249" t="s">
        <v>2331</v>
      </c>
      <c r="D249" t="s">
        <v>53</v>
      </c>
      <c r="E249" t="s">
        <v>2097</v>
      </c>
      <c r="F249" t="s">
        <v>2358</v>
      </c>
      <c r="G249">
        <f>MONTH(Tabla3[[#This Row],[Fecha de Registro]])</f>
        <v>5</v>
      </c>
    </row>
    <row r="250" spans="1:7" x14ac:dyDescent="0.3">
      <c r="A250" t="s">
        <v>2359</v>
      </c>
      <c r="B250" t="s">
        <v>51</v>
      </c>
      <c r="C250" t="s">
        <v>2331</v>
      </c>
      <c r="D250" t="s">
        <v>53</v>
      </c>
      <c r="E250" t="s">
        <v>2097</v>
      </c>
      <c r="F250" t="s">
        <v>2360</v>
      </c>
      <c r="G250">
        <f>MONTH(Tabla3[[#This Row],[Fecha de Registro]])</f>
        <v>5</v>
      </c>
    </row>
    <row r="251" spans="1:7" x14ac:dyDescent="0.3">
      <c r="A251" t="s">
        <v>2361</v>
      </c>
      <c r="B251" t="s">
        <v>51</v>
      </c>
      <c r="C251" t="s">
        <v>2331</v>
      </c>
      <c r="D251" t="s">
        <v>53</v>
      </c>
      <c r="E251" t="s">
        <v>2097</v>
      </c>
      <c r="F251" t="s">
        <v>2362</v>
      </c>
      <c r="G251">
        <f>MONTH(Tabla3[[#This Row],[Fecha de Registro]])</f>
        <v>5</v>
      </c>
    </row>
    <row r="252" spans="1:7" x14ac:dyDescent="0.3">
      <c r="A252" t="s">
        <v>2363</v>
      </c>
      <c r="B252" t="s">
        <v>51</v>
      </c>
      <c r="C252" t="s">
        <v>2331</v>
      </c>
      <c r="D252" t="s">
        <v>53</v>
      </c>
      <c r="E252" t="s">
        <v>2097</v>
      </c>
      <c r="F252" t="s">
        <v>2364</v>
      </c>
      <c r="G252">
        <f>MONTH(Tabla3[[#This Row],[Fecha de Registro]])</f>
        <v>5</v>
      </c>
    </row>
    <row r="253" spans="1:7" x14ac:dyDescent="0.3">
      <c r="A253" t="s">
        <v>2365</v>
      </c>
      <c r="B253" t="s">
        <v>51</v>
      </c>
      <c r="C253" t="s">
        <v>2331</v>
      </c>
      <c r="D253" t="s">
        <v>53</v>
      </c>
      <c r="E253" t="s">
        <v>2097</v>
      </c>
      <c r="F253" t="s">
        <v>2366</v>
      </c>
      <c r="G253">
        <f>MONTH(Tabla3[[#This Row],[Fecha de Registro]])</f>
        <v>5</v>
      </c>
    </row>
    <row r="254" spans="1:7" x14ac:dyDescent="0.3">
      <c r="A254" t="s">
        <v>2367</v>
      </c>
      <c r="B254" t="s">
        <v>51</v>
      </c>
      <c r="C254" t="s">
        <v>2331</v>
      </c>
      <c r="D254" t="s">
        <v>53</v>
      </c>
      <c r="E254" t="s">
        <v>2097</v>
      </c>
      <c r="F254" t="s">
        <v>2368</v>
      </c>
      <c r="G254">
        <f>MONTH(Tabla3[[#This Row],[Fecha de Registro]])</f>
        <v>5</v>
      </c>
    </row>
    <row r="255" spans="1:7" x14ac:dyDescent="0.3">
      <c r="A255" t="s">
        <v>2369</v>
      </c>
      <c r="B255" t="s">
        <v>51</v>
      </c>
      <c r="C255" t="s">
        <v>2331</v>
      </c>
      <c r="D255" t="s">
        <v>53</v>
      </c>
      <c r="E255" t="s">
        <v>2097</v>
      </c>
      <c r="F255" t="s">
        <v>2370</v>
      </c>
      <c r="G255">
        <f>MONTH(Tabla3[[#This Row],[Fecha de Registro]])</f>
        <v>5</v>
      </c>
    </row>
    <row r="256" spans="1:7" x14ac:dyDescent="0.3">
      <c r="A256" t="s">
        <v>2371</v>
      </c>
      <c r="B256" t="s">
        <v>51</v>
      </c>
      <c r="C256" t="s">
        <v>2331</v>
      </c>
      <c r="D256" t="s">
        <v>53</v>
      </c>
      <c r="E256" t="s">
        <v>2097</v>
      </c>
      <c r="F256" t="s">
        <v>2372</v>
      </c>
      <c r="G256">
        <f>MONTH(Tabla3[[#This Row],[Fecha de Registro]])</f>
        <v>5</v>
      </c>
    </row>
    <row r="257" spans="1:7" x14ac:dyDescent="0.3">
      <c r="A257" t="s">
        <v>2373</v>
      </c>
      <c r="B257" t="s">
        <v>51</v>
      </c>
      <c r="C257" t="s">
        <v>2331</v>
      </c>
      <c r="D257" t="s">
        <v>53</v>
      </c>
      <c r="E257" t="s">
        <v>2097</v>
      </c>
      <c r="F257" t="s">
        <v>2374</v>
      </c>
      <c r="G257">
        <f>MONTH(Tabla3[[#This Row],[Fecha de Registro]])</f>
        <v>5</v>
      </c>
    </row>
    <row r="258" spans="1:7" x14ac:dyDescent="0.3">
      <c r="A258" t="s">
        <v>2375</v>
      </c>
      <c r="B258" t="s">
        <v>51</v>
      </c>
      <c r="C258" t="s">
        <v>2331</v>
      </c>
      <c r="D258" t="s">
        <v>53</v>
      </c>
      <c r="E258" t="s">
        <v>2376</v>
      </c>
      <c r="F258" t="s">
        <v>2210</v>
      </c>
      <c r="G258">
        <f>MONTH(Tabla3[[#This Row],[Fecha de Registro]])</f>
        <v>5</v>
      </c>
    </row>
    <row r="259" spans="1:7" x14ac:dyDescent="0.3">
      <c r="A259" t="s">
        <v>2377</v>
      </c>
      <c r="B259" t="s">
        <v>51</v>
      </c>
      <c r="C259" t="s">
        <v>2331</v>
      </c>
      <c r="D259" t="s">
        <v>53</v>
      </c>
      <c r="E259" t="s">
        <v>2376</v>
      </c>
      <c r="F259" t="s">
        <v>2378</v>
      </c>
      <c r="G259">
        <f>MONTH(Tabla3[[#This Row],[Fecha de Registro]])</f>
        <v>5</v>
      </c>
    </row>
    <row r="260" spans="1:7" x14ac:dyDescent="0.3">
      <c r="A260" t="s">
        <v>2379</v>
      </c>
      <c r="B260" t="s">
        <v>51</v>
      </c>
      <c r="C260" t="s">
        <v>2331</v>
      </c>
      <c r="D260" t="s">
        <v>53</v>
      </c>
      <c r="E260" t="s">
        <v>2376</v>
      </c>
      <c r="F260" t="s">
        <v>2213</v>
      </c>
      <c r="G260">
        <f>MONTH(Tabla3[[#This Row],[Fecha de Registro]])</f>
        <v>5</v>
      </c>
    </row>
    <row r="261" spans="1:7" x14ac:dyDescent="0.3">
      <c r="A261" t="s">
        <v>2380</v>
      </c>
      <c r="B261" t="s">
        <v>51</v>
      </c>
      <c r="C261" t="s">
        <v>2331</v>
      </c>
      <c r="D261" t="s">
        <v>53</v>
      </c>
      <c r="E261" t="s">
        <v>2376</v>
      </c>
      <c r="F261" t="s">
        <v>2216</v>
      </c>
      <c r="G261">
        <f>MONTH(Tabla3[[#This Row],[Fecha de Registro]])</f>
        <v>5</v>
      </c>
    </row>
    <row r="262" spans="1:7" x14ac:dyDescent="0.3">
      <c r="A262" t="s">
        <v>2381</v>
      </c>
      <c r="B262" t="s">
        <v>51</v>
      </c>
      <c r="C262" t="s">
        <v>2331</v>
      </c>
      <c r="D262" t="s">
        <v>53</v>
      </c>
      <c r="E262" t="s">
        <v>2376</v>
      </c>
      <c r="F262" t="s">
        <v>2382</v>
      </c>
      <c r="G262">
        <f>MONTH(Tabla3[[#This Row],[Fecha de Registro]])</f>
        <v>5</v>
      </c>
    </row>
    <row r="263" spans="1:7" x14ac:dyDescent="0.3">
      <c r="A263" t="s">
        <v>2383</v>
      </c>
      <c r="B263" t="s">
        <v>51</v>
      </c>
      <c r="C263" t="s">
        <v>2331</v>
      </c>
      <c r="D263" t="s">
        <v>53</v>
      </c>
      <c r="E263" t="s">
        <v>2376</v>
      </c>
      <c r="F263" t="s">
        <v>2219</v>
      </c>
      <c r="G263">
        <f>MONTH(Tabla3[[#This Row],[Fecha de Registro]])</f>
        <v>5</v>
      </c>
    </row>
    <row r="264" spans="1:7" x14ac:dyDescent="0.3">
      <c r="A264" t="s">
        <v>2384</v>
      </c>
      <c r="B264" t="s">
        <v>51</v>
      </c>
      <c r="C264" t="s">
        <v>2331</v>
      </c>
      <c r="D264" t="s">
        <v>53</v>
      </c>
      <c r="E264" t="s">
        <v>2376</v>
      </c>
      <c r="F264" t="s">
        <v>2385</v>
      </c>
      <c r="G264">
        <f>MONTH(Tabla3[[#This Row],[Fecha de Registro]])</f>
        <v>5</v>
      </c>
    </row>
    <row r="265" spans="1:7" x14ac:dyDescent="0.3">
      <c r="A265" t="s">
        <v>2386</v>
      </c>
      <c r="B265" t="s">
        <v>51</v>
      </c>
      <c r="C265" t="s">
        <v>2331</v>
      </c>
      <c r="D265" t="s">
        <v>53</v>
      </c>
      <c r="E265" t="s">
        <v>2376</v>
      </c>
      <c r="F265" t="s">
        <v>2222</v>
      </c>
      <c r="G265">
        <f>MONTH(Tabla3[[#This Row],[Fecha de Registro]])</f>
        <v>5</v>
      </c>
    </row>
    <row r="266" spans="1:7" x14ac:dyDescent="0.3">
      <c r="A266" t="s">
        <v>2387</v>
      </c>
      <c r="B266" t="s">
        <v>51</v>
      </c>
      <c r="C266" t="s">
        <v>2331</v>
      </c>
      <c r="D266" t="s">
        <v>53</v>
      </c>
      <c r="E266" t="s">
        <v>2376</v>
      </c>
      <c r="F266" t="s">
        <v>2225</v>
      </c>
      <c r="G266">
        <f>MONTH(Tabla3[[#This Row],[Fecha de Registro]])</f>
        <v>5</v>
      </c>
    </row>
    <row r="267" spans="1:7" x14ac:dyDescent="0.3">
      <c r="A267" t="s">
        <v>2388</v>
      </c>
      <c r="B267" t="s">
        <v>51</v>
      </c>
      <c r="C267" t="s">
        <v>2331</v>
      </c>
      <c r="D267" t="s">
        <v>53</v>
      </c>
      <c r="E267" t="s">
        <v>2389</v>
      </c>
      <c r="F267" t="s">
        <v>2390</v>
      </c>
      <c r="G267">
        <f>MONTH(Tabla3[[#This Row],[Fecha de Registro]])</f>
        <v>5</v>
      </c>
    </row>
    <row r="268" spans="1:7" x14ac:dyDescent="0.3">
      <c r="A268" t="s">
        <v>2391</v>
      </c>
      <c r="B268" t="s">
        <v>51</v>
      </c>
      <c r="C268" t="s">
        <v>2331</v>
      </c>
      <c r="D268" t="s">
        <v>53</v>
      </c>
      <c r="E268" t="s">
        <v>2376</v>
      </c>
      <c r="F268" t="s">
        <v>2228</v>
      </c>
      <c r="G268">
        <f>MONTH(Tabla3[[#This Row],[Fecha de Registro]])</f>
        <v>5</v>
      </c>
    </row>
    <row r="269" spans="1:7" x14ac:dyDescent="0.3">
      <c r="A269" t="s">
        <v>2392</v>
      </c>
      <c r="B269" t="s">
        <v>51</v>
      </c>
      <c r="C269" t="s">
        <v>2331</v>
      </c>
      <c r="D269" t="s">
        <v>53</v>
      </c>
      <c r="E269" t="s">
        <v>2376</v>
      </c>
      <c r="F269" t="s">
        <v>2231</v>
      </c>
      <c r="G269">
        <f>MONTH(Tabla3[[#This Row],[Fecha de Registro]])</f>
        <v>5</v>
      </c>
    </row>
    <row r="270" spans="1:7" x14ac:dyDescent="0.3">
      <c r="A270" t="s">
        <v>2393</v>
      </c>
      <c r="B270" t="s">
        <v>51</v>
      </c>
      <c r="C270" t="s">
        <v>2331</v>
      </c>
      <c r="D270" t="s">
        <v>53</v>
      </c>
      <c r="E270" t="s">
        <v>2376</v>
      </c>
      <c r="F270" t="s">
        <v>2234</v>
      </c>
      <c r="G270">
        <f>MONTH(Tabla3[[#This Row],[Fecha de Registro]])</f>
        <v>5</v>
      </c>
    </row>
    <row r="271" spans="1:7" x14ac:dyDescent="0.3">
      <c r="A271" t="s">
        <v>2394</v>
      </c>
      <c r="B271" t="s">
        <v>51</v>
      </c>
      <c r="C271" t="s">
        <v>2331</v>
      </c>
      <c r="D271" t="s">
        <v>53</v>
      </c>
      <c r="E271" t="s">
        <v>2376</v>
      </c>
      <c r="F271" t="s">
        <v>2237</v>
      </c>
      <c r="G271">
        <f>MONTH(Tabla3[[#This Row],[Fecha de Registro]])</f>
        <v>5</v>
      </c>
    </row>
    <row r="272" spans="1:7" x14ac:dyDescent="0.3">
      <c r="A272" t="s">
        <v>2395</v>
      </c>
      <c r="B272" t="s">
        <v>51</v>
      </c>
      <c r="C272" t="s">
        <v>2331</v>
      </c>
      <c r="D272" t="s">
        <v>53</v>
      </c>
      <c r="E272" t="s">
        <v>2376</v>
      </c>
      <c r="F272" t="s">
        <v>2240</v>
      </c>
      <c r="G272">
        <f>MONTH(Tabla3[[#This Row],[Fecha de Registro]])</f>
        <v>5</v>
      </c>
    </row>
    <row r="273" spans="1:7" x14ac:dyDescent="0.3">
      <c r="A273" t="s">
        <v>2396</v>
      </c>
      <c r="B273" t="s">
        <v>51</v>
      </c>
      <c r="C273" t="s">
        <v>2331</v>
      </c>
      <c r="D273" t="s">
        <v>53</v>
      </c>
      <c r="E273" t="s">
        <v>2376</v>
      </c>
      <c r="F273" t="s">
        <v>2243</v>
      </c>
      <c r="G273">
        <f>MONTH(Tabla3[[#This Row],[Fecha de Registro]])</f>
        <v>5</v>
      </c>
    </row>
    <row r="274" spans="1:7" x14ac:dyDescent="0.3">
      <c r="A274" t="s">
        <v>2397</v>
      </c>
      <c r="B274" t="s">
        <v>51</v>
      </c>
      <c r="C274" t="s">
        <v>2331</v>
      </c>
      <c r="D274" t="s">
        <v>53</v>
      </c>
      <c r="E274" t="s">
        <v>2376</v>
      </c>
      <c r="F274" t="s">
        <v>2246</v>
      </c>
      <c r="G274">
        <f>MONTH(Tabla3[[#This Row],[Fecha de Registro]])</f>
        <v>5</v>
      </c>
    </row>
    <row r="275" spans="1:7" x14ac:dyDescent="0.3">
      <c r="A275" t="s">
        <v>2398</v>
      </c>
      <c r="B275" t="s">
        <v>51</v>
      </c>
      <c r="C275" t="s">
        <v>2331</v>
      </c>
      <c r="D275" t="s">
        <v>53</v>
      </c>
      <c r="E275" t="s">
        <v>2376</v>
      </c>
      <c r="F275" t="s">
        <v>2249</v>
      </c>
      <c r="G275">
        <f>MONTH(Tabla3[[#This Row],[Fecha de Registro]])</f>
        <v>5</v>
      </c>
    </row>
    <row r="276" spans="1:7" x14ac:dyDescent="0.3">
      <c r="A276" t="s">
        <v>2399</v>
      </c>
      <c r="B276" t="s">
        <v>51</v>
      </c>
      <c r="C276" t="s">
        <v>2331</v>
      </c>
      <c r="D276" t="s">
        <v>53</v>
      </c>
      <c r="E276" t="s">
        <v>2376</v>
      </c>
      <c r="F276" t="s">
        <v>2256</v>
      </c>
      <c r="G276">
        <f>MONTH(Tabla3[[#This Row],[Fecha de Registro]])</f>
        <v>5</v>
      </c>
    </row>
    <row r="277" spans="1:7" x14ac:dyDescent="0.3">
      <c r="A277" t="s">
        <v>2400</v>
      </c>
      <c r="B277" t="s">
        <v>51</v>
      </c>
      <c r="C277" t="s">
        <v>2331</v>
      </c>
      <c r="D277" t="s">
        <v>53</v>
      </c>
      <c r="E277" t="s">
        <v>2376</v>
      </c>
      <c r="F277" t="s">
        <v>2278</v>
      </c>
      <c r="G277">
        <f>MONTH(Tabla3[[#This Row],[Fecha de Registro]])</f>
        <v>5</v>
      </c>
    </row>
    <row r="278" spans="1:7" x14ac:dyDescent="0.3">
      <c r="A278" t="s">
        <v>2401</v>
      </c>
      <c r="B278" t="s">
        <v>51</v>
      </c>
      <c r="C278" t="s">
        <v>2331</v>
      </c>
      <c r="D278" t="s">
        <v>53</v>
      </c>
      <c r="E278" t="s">
        <v>2376</v>
      </c>
      <c r="F278" t="s">
        <v>2281</v>
      </c>
      <c r="G278">
        <f>MONTH(Tabla3[[#This Row],[Fecha de Registro]])</f>
        <v>5</v>
      </c>
    </row>
    <row r="279" spans="1:7" x14ac:dyDescent="0.3">
      <c r="A279" t="s">
        <v>2402</v>
      </c>
      <c r="B279" t="s">
        <v>51</v>
      </c>
      <c r="C279" t="s">
        <v>2331</v>
      </c>
      <c r="D279" t="s">
        <v>53</v>
      </c>
      <c r="E279" t="s">
        <v>2376</v>
      </c>
      <c r="F279" t="s">
        <v>2284</v>
      </c>
      <c r="G279">
        <f>MONTH(Tabla3[[#This Row],[Fecha de Registro]])</f>
        <v>5</v>
      </c>
    </row>
    <row r="280" spans="1:7" x14ac:dyDescent="0.3">
      <c r="A280" t="s">
        <v>2403</v>
      </c>
      <c r="B280" t="s">
        <v>51</v>
      </c>
      <c r="C280" t="s">
        <v>2331</v>
      </c>
      <c r="D280" t="s">
        <v>53</v>
      </c>
      <c r="E280" t="s">
        <v>2404</v>
      </c>
      <c r="F280" t="s">
        <v>2405</v>
      </c>
      <c r="G280">
        <f>MONTH(Tabla3[[#This Row],[Fecha de Registro]])</f>
        <v>5</v>
      </c>
    </row>
    <row r="281" spans="1:7" x14ac:dyDescent="0.3">
      <c r="A281" t="s">
        <v>2406</v>
      </c>
      <c r="B281" t="s">
        <v>51</v>
      </c>
      <c r="C281" t="s">
        <v>2331</v>
      </c>
      <c r="D281" t="s">
        <v>53</v>
      </c>
      <c r="E281" t="s">
        <v>2376</v>
      </c>
      <c r="F281" t="s">
        <v>2287</v>
      </c>
      <c r="G281">
        <f>MONTH(Tabla3[[#This Row],[Fecha de Registro]])</f>
        <v>5</v>
      </c>
    </row>
    <row r="282" spans="1:7" x14ac:dyDescent="0.3">
      <c r="A282" t="s">
        <v>2407</v>
      </c>
      <c r="B282" t="s">
        <v>51</v>
      </c>
      <c r="C282" t="s">
        <v>2331</v>
      </c>
      <c r="D282" t="s">
        <v>53</v>
      </c>
      <c r="E282" t="s">
        <v>2376</v>
      </c>
      <c r="F282" t="s">
        <v>2290</v>
      </c>
      <c r="G282">
        <f>MONTH(Tabla3[[#This Row],[Fecha de Registro]])</f>
        <v>5</v>
      </c>
    </row>
    <row r="283" spans="1:7" x14ac:dyDescent="0.3">
      <c r="A283" t="s">
        <v>2408</v>
      </c>
      <c r="B283" t="s">
        <v>51</v>
      </c>
      <c r="C283" t="s">
        <v>2331</v>
      </c>
      <c r="D283" t="s">
        <v>53</v>
      </c>
      <c r="E283" t="s">
        <v>2404</v>
      </c>
      <c r="F283" t="s">
        <v>2409</v>
      </c>
      <c r="G283">
        <f>MONTH(Tabla3[[#This Row],[Fecha de Registro]])</f>
        <v>5</v>
      </c>
    </row>
    <row r="284" spans="1:7" x14ac:dyDescent="0.3">
      <c r="A284" t="s">
        <v>2410</v>
      </c>
      <c r="B284" t="s">
        <v>51</v>
      </c>
      <c r="C284" t="s">
        <v>2331</v>
      </c>
      <c r="D284" t="s">
        <v>53</v>
      </c>
      <c r="E284" t="s">
        <v>2376</v>
      </c>
      <c r="F284" t="s">
        <v>2293</v>
      </c>
      <c r="G284">
        <f>MONTH(Tabla3[[#This Row],[Fecha de Registro]])</f>
        <v>5</v>
      </c>
    </row>
    <row r="285" spans="1:7" x14ac:dyDescent="0.3">
      <c r="A285" t="s">
        <v>2411</v>
      </c>
      <c r="B285" t="s">
        <v>51</v>
      </c>
      <c r="C285" t="s">
        <v>2331</v>
      </c>
      <c r="D285" t="s">
        <v>53</v>
      </c>
      <c r="E285" t="s">
        <v>2376</v>
      </c>
      <c r="F285" t="s">
        <v>2296</v>
      </c>
      <c r="G285">
        <f>MONTH(Tabla3[[#This Row],[Fecha de Registro]])</f>
        <v>5</v>
      </c>
    </row>
    <row r="286" spans="1:7" x14ac:dyDescent="0.3">
      <c r="A286" t="s">
        <v>2412</v>
      </c>
      <c r="B286" t="s">
        <v>51</v>
      </c>
      <c r="C286" t="s">
        <v>2331</v>
      </c>
      <c r="D286" t="s">
        <v>53</v>
      </c>
      <c r="E286" t="s">
        <v>2376</v>
      </c>
      <c r="F286" t="s">
        <v>2299</v>
      </c>
      <c r="G286">
        <f>MONTH(Tabla3[[#This Row],[Fecha de Registro]])</f>
        <v>5</v>
      </c>
    </row>
    <row r="287" spans="1:7" x14ac:dyDescent="0.3">
      <c r="A287" t="s">
        <v>2413</v>
      </c>
      <c r="B287" t="s">
        <v>51</v>
      </c>
      <c r="C287" t="s">
        <v>2331</v>
      </c>
      <c r="D287" t="s">
        <v>53</v>
      </c>
      <c r="E287" t="s">
        <v>2376</v>
      </c>
      <c r="F287" t="s">
        <v>2302</v>
      </c>
      <c r="G287">
        <f>MONTH(Tabla3[[#This Row],[Fecha de Registro]])</f>
        <v>5</v>
      </c>
    </row>
    <row r="288" spans="1:7" x14ac:dyDescent="0.3">
      <c r="A288" t="s">
        <v>2414</v>
      </c>
      <c r="B288" t="s">
        <v>51</v>
      </c>
      <c r="C288" t="s">
        <v>2331</v>
      </c>
      <c r="D288" t="s">
        <v>53</v>
      </c>
      <c r="E288" t="s">
        <v>2376</v>
      </c>
      <c r="F288" t="s">
        <v>2305</v>
      </c>
      <c r="G288">
        <f>MONTH(Tabla3[[#This Row],[Fecha de Registro]])</f>
        <v>5</v>
      </c>
    </row>
    <row r="289" spans="1:7" x14ac:dyDescent="0.3">
      <c r="A289" t="s">
        <v>2415</v>
      </c>
      <c r="B289" t="s">
        <v>51</v>
      </c>
      <c r="C289" t="s">
        <v>2331</v>
      </c>
      <c r="D289" t="s">
        <v>53</v>
      </c>
      <c r="E289" t="s">
        <v>2376</v>
      </c>
      <c r="F289" t="s">
        <v>2308</v>
      </c>
      <c r="G289">
        <f>MONTH(Tabla3[[#This Row],[Fecha de Registro]])</f>
        <v>5</v>
      </c>
    </row>
    <row r="290" spans="1:7" x14ac:dyDescent="0.3">
      <c r="A290" t="s">
        <v>2416</v>
      </c>
      <c r="B290" t="s">
        <v>51</v>
      </c>
      <c r="C290" t="s">
        <v>2331</v>
      </c>
      <c r="D290" t="s">
        <v>53</v>
      </c>
      <c r="E290" t="s">
        <v>2376</v>
      </c>
      <c r="F290" t="s">
        <v>2311</v>
      </c>
      <c r="G290">
        <f>MONTH(Tabla3[[#This Row],[Fecha de Registro]])</f>
        <v>5</v>
      </c>
    </row>
    <row r="291" spans="1:7" x14ac:dyDescent="0.3">
      <c r="A291" t="s">
        <v>2417</v>
      </c>
      <c r="B291" t="s">
        <v>51</v>
      </c>
      <c r="C291" t="s">
        <v>2331</v>
      </c>
      <c r="D291" t="s">
        <v>53</v>
      </c>
      <c r="E291" t="s">
        <v>2376</v>
      </c>
      <c r="F291" t="s">
        <v>2314</v>
      </c>
      <c r="G291">
        <f>MONTH(Tabla3[[#This Row],[Fecha de Registro]])</f>
        <v>5</v>
      </c>
    </row>
    <row r="292" spans="1:7" x14ac:dyDescent="0.3">
      <c r="A292" t="s">
        <v>2418</v>
      </c>
      <c r="B292" t="s">
        <v>51</v>
      </c>
      <c r="C292" t="s">
        <v>2331</v>
      </c>
      <c r="D292" t="s">
        <v>53</v>
      </c>
      <c r="E292" t="s">
        <v>2376</v>
      </c>
      <c r="F292" t="s">
        <v>2317</v>
      </c>
      <c r="G292">
        <f>MONTH(Tabla3[[#This Row],[Fecha de Registro]])</f>
        <v>5</v>
      </c>
    </row>
    <row r="293" spans="1:7" x14ac:dyDescent="0.3">
      <c r="A293" t="s">
        <v>2419</v>
      </c>
      <c r="B293" t="s">
        <v>51</v>
      </c>
      <c r="C293" t="s">
        <v>2331</v>
      </c>
      <c r="D293" t="s">
        <v>53</v>
      </c>
      <c r="E293" t="s">
        <v>2376</v>
      </c>
      <c r="F293" t="s">
        <v>2320</v>
      </c>
      <c r="G293">
        <f>MONTH(Tabla3[[#This Row],[Fecha de Registro]])</f>
        <v>5</v>
      </c>
    </row>
    <row r="294" spans="1:7" x14ac:dyDescent="0.3">
      <c r="A294" t="s">
        <v>2420</v>
      </c>
      <c r="B294" t="s">
        <v>51</v>
      </c>
      <c r="C294" t="s">
        <v>2331</v>
      </c>
      <c r="D294" t="s">
        <v>53</v>
      </c>
      <c r="E294" t="s">
        <v>2421</v>
      </c>
      <c r="F294" t="s">
        <v>2422</v>
      </c>
      <c r="G294">
        <f>MONTH(Tabla3[[#This Row],[Fecha de Registro]])</f>
        <v>5</v>
      </c>
    </row>
    <row r="295" spans="1:7" x14ac:dyDescent="0.3">
      <c r="A295" t="s">
        <v>2423</v>
      </c>
      <c r="B295" t="s">
        <v>51</v>
      </c>
      <c r="C295" t="s">
        <v>2331</v>
      </c>
      <c r="D295" t="s">
        <v>53</v>
      </c>
      <c r="E295" t="s">
        <v>2404</v>
      </c>
      <c r="F295" t="s">
        <v>2424</v>
      </c>
      <c r="G295">
        <f>MONTH(Tabla3[[#This Row],[Fecha de Registro]])</f>
        <v>5</v>
      </c>
    </row>
    <row r="296" spans="1:7" x14ac:dyDescent="0.3">
      <c r="A296" t="s">
        <v>2425</v>
      </c>
      <c r="B296" t="s">
        <v>51</v>
      </c>
      <c r="C296" t="s">
        <v>2331</v>
      </c>
      <c r="D296" t="s">
        <v>53</v>
      </c>
      <c r="E296" t="s">
        <v>2404</v>
      </c>
      <c r="F296" t="s">
        <v>2426</v>
      </c>
      <c r="G296">
        <f>MONTH(Tabla3[[#This Row],[Fecha de Registro]])</f>
        <v>5</v>
      </c>
    </row>
  </sheetData>
  <conditionalFormatting sqref="F1:F1048576">
    <cfRule type="duplicateValues" dxfId="10" priority="2"/>
  </conditionalFormatting>
  <pageMargins left="0.7" right="0.7" top="0.75" bottom="0.75" header="0.3" footer="0.3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502"/>
  <sheetViews>
    <sheetView topLeftCell="B1" workbookViewId="0">
      <selection activeCell="A474" sqref="A474:F502"/>
    </sheetView>
  </sheetViews>
  <sheetFormatPr baseColWidth="10" defaultRowHeight="14.4" x14ac:dyDescent="0.3"/>
  <cols>
    <col min="1" max="1" width="52" customWidth="1"/>
    <col min="2" max="2" width="11.77734375" customWidth="1"/>
    <col min="3" max="3" width="16.77734375" customWidth="1"/>
    <col min="4" max="4" width="61.77734375" customWidth="1"/>
    <col min="5" max="5" width="24.77734375" customWidth="1"/>
    <col min="6" max="6" width="10.44140625" customWidth="1"/>
    <col min="7" max="7" width="11.44140625" style="5"/>
    <col min="9" max="9" width="16.21875" bestFit="1" customWidth="1"/>
    <col min="10" max="10" width="19.6640625" bestFit="1" customWidth="1"/>
    <col min="11" max="11" width="16.6640625" bestFit="1" customWidth="1"/>
    <col min="12" max="12" width="16.77734375" bestFit="1" customWidth="1"/>
  </cols>
  <sheetData>
    <row r="1" spans="1:11" x14ac:dyDescent="0.3">
      <c r="A1" s="1" t="s">
        <v>1</v>
      </c>
      <c r="B1" s="1" t="s">
        <v>6</v>
      </c>
      <c r="C1" s="1" t="s">
        <v>7</v>
      </c>
      <c r="D1" s="1" t="s">
        <v>8</v>
      </c>
      <c r="E1" s="1" t="s">
        <v>9</v>
      </c>
      <c r="F1" s="1" t="s">
        <v>10</v>
      </c>
      <c r="G1" s="6" t="s">
        <v>5</v>
      </c>
      <c r="I1" s="7" t="s">
        <v>10</v>
      </c>
      <c r="J1" s="50" t="s">
        <v>209</v>
      </c>
    </row>
    <row r="2" spans="1:11" x14ac:dyDescent="0.3">
      <c r="A2" t="s">
        <v>350</v>
      </c>
      <c r="B2" s="4">
        <v>4057166</v>
      </c>
      <c r="C2" s="4">
        <v>1</v>
      </c>
      <c r="D2" t="s">
        <v>351</v>
      </c>
      <c r="E2" t="s">
        <v>352</v>
      </c>
      <c r="F2" t="s">
        <v>217</v>
      </c>
      <c r="G2" s="5">
        <f>MONTH(Tabla2[[#This Row],[Fecha Acción]])</f>
        <v>2</v>
      </c>
    </row>
    <row r="3" spans="1:11" x14ac:dyDescent="0.3">
      <c r="A3" t="s">
        <v>350</v>
      </c>
      <c r="B3" s="4">
        <v>4057166</v>
      </c>
      <c r="C3" s="4">
        <v>1</v>
      </c>
      <c r="D3" t="s">
        <v>351</v>
      </c>
      <c r="E3" t="s">
        <v>216</v>
      </c>
      <c r="F3" t="s">
        <v>353</v>
      </c>
      <c r="G3" s="5">
        <f>MONTH(Tabla2[[#This Row],[Fecha Acción]])</f>
        <v>2</v>
      </c>
      <c r="I3" s="7" t="s">
        <v>17</v>
      </c>
      <c r="J3" s="50" t="s">
        <v>20</v>
      </c>
      <c r="K3" s="50" t="s">
        <v>21</v>
      </c>
    </row>
    <row r="4" spans="1:11" x14ac:dyDescent="0.3">
      <c r="A4" t="s">
        <v>350</v>
      </c>
      <c r="B4" s="4">
        <v>4059479</v>
      </c>
      <c r="C4" s="4">
        <v>2</v>
      </c>
      <c r="D4" t="s">
        <v>354</v>
      </c>
      <c r="E4" t="s">
        <v>355</v>
      </c>
      <c r="F4" t="s">
        <v>209</v>
      </c>
      <c r="G4" s="5">
        <f>MONTH(Tabla2[[#This Row],[Fecha Acción]])</f>
        <v>2</v>
      </c>
      <c r="I4" s="2">
        <v>2</v>
      </c>
      <c r="J4" s="49">
        <v>105</v>
      </c>
      <c r="K4" s="49">
        <v>49</v>
      </c>
    </row>
    <row r="5" spans="1:11" x14ac:dyDescent="0.3">
      <c r="A5" t="s">
        <v>350</v>
      </c>
      <c r="B5" s="4">
        <v>4059479</v>
      </c>
      <c r="C5" s="4">
        <v>2</v>
      </c>
      <c r="D5" t="s">
        <v>354</v>
      </c>
      <c r="E5" t="s">
        <v>356</v>
      </c>
      <c r="F5" t="s">
        <v>217</v>
      </c>
      <c r="G5" s="5">
        <f>MONTH(Tabla2[[#This Row],[Fecha Acción]])</f>
        <v>2</v>
      </c>
      <c r="I5" s="2">
        <v>3</v>
      </c>
      <c r="J5" s="49">
        <v>57</v>
      </c>
      <c r="K5" s="49">
        <v>29</v>
      </c>
    </row>
    <row r="6" spans="1:11" x14ac:dyDescent="0.3">
      <c r="A6" t="s">
        <v>350</v>
      </c>
      <c r="B6" s="4">
        <v>4059479</v>
      </c>
      <c r="C6" s="4">
        <v>2</v>
      </c>
      <c r="D6" t="s">
        <v>354</v>
      </c>
      <c r="E6" t="s">
        <v>357</v>
      </c>
      <c r="F6" t="s">
        <v>358</v>
      </c>
      <c r="G6" s="5">
        <f>MONTH(Tabla2[[#This Row],[Fecha Acción]])</f>
        <v>2</v>
      </c>
      <c r="I6" s="2">
        <v>4</v>
      </c>
      <c r="J6" s="49">
        <v>238</v>
      </c>
      <c r="K6" s="49">
        <v>78</v>
      </c>
    </row>
    <row r="7" spans="1:11" x14ac:dyDescent="0.3">
      <c r="A7" t="s">
        <v>350</v>
      </c>
      <c r="B7" s="4">
        <v>4061228</v>
      </c>
      <c r="C7" s="4">
        <v>1</v>
      </c>
      <c r="D7" t="s">
        <v>359</v>
      </c>
      <c r="E7" t="s">
        <v>360</v>
      </c>
      <c r="F7" t="s">
        <v>209</v>
      </c>
      <c r="G7" s="5">
        <f>MONTH(Tabla2[[#This Row],[Fecha Acción]])</f>
        <v>2</v>
      </c>
      <c r="I7" s="2">
        <v>5</v>
      </c>
      <c r="J7" s="49">
        <v>14</v>
      </c>
      <c r="K7" s="49">
        <v>8</v>
      </c>
    </row>
    <row r="8" spans="1:11" x14ac:dyDescent="0.3">
      <c r="A8" t="s">
        <v>350</v>
      </c>
      <c r="B8" s="4">
        <v>4061228</v>
      </c>
      <c r="C8" s="4">
        <v>1</v>
      </c>
      <c r="D8" t="s">
        <v>359</v>
      </c>
      <c r="E8" t="s">
        <v>361</v>
      </c>
      <c r="F8" t="s">
        <v>217</v>
      </c>
      <c r="G8" s="5">
        <f>MONTH(Tabla2[[#This Row],[Fecha Acción]])</f>
        <v>2</v>
      </c>
      <c r="I8" s="2" t="s">
        <v>18</v>
      </c>
      <c r="J8" s="49">
        <v>414</v>
      </c>
      <c r="K8" s="49">
        <v>164</v>
      </c>
    </row>
    <row r="9" spans="1:11" x14ac:dyDescent="0.3">
      <c r="A9" t="s">
        <v>350</v>
      </c>
      <c r="B9" s="4">
        <v>4061228</v>
      </c>
      <c r="C9" s="4">
        <v>1</v>
      </c>
      <c r="D9" t="s">
        <v>359</v>
      </c>
      <c r="E9" t="s">
        <v>362</v>
      </c>
      <c r="F9" t="s">
        <v>358</v>
      </c>
      <c r="G9" s="5">
        <f>MONTH(Tabla2[[#This Row],[Fecha Acción]])</f>
        <v>2</v>
      </c>
    </row>
    <row r="10" spans="1:11" x14ac:dyDescent="0.3">
      <c r="A10" t="s">
        <v>350</v>
      </c>
      <c r="B10" s="4">
        <v>4061230</v>
      </c>
      <c r="C10" s="4">
        <v>1</v>
      </c>
      <c r="D10" t="s">
        <v>363</v>
      </c>
      <c r="E10" t="s">
        <v>364</v>
      </c>
      <c r="F10" t="s">
        <v>209</v>
      </c>
      <c r="G10" s="5">
        <f>MONTH(Tabla2[[#This Row],[Fecha Acción]])</f>
        <v>2</v>
      </c>
    </row>
    <row r="11" spans="1:11" x14ac:dyDescent="0.3">
      <c r="A11" t="s">
        <v>350</v>
      </c>
      <c r="B11" s="4">
        <v>4061230</v>
      </c>
      <c r="C11" s="4">
        <v>1</v>
      </c>
      <c r="D11" t="s">
        <v>363</v>
      </c>
      <c r="E11" t="s">
        <v>365</v>
      </c>
      <c r="F11" t="s">
        <v>217</v>
      </c>
      <c r="G11" s="5">
        <f>MONTH(Tabla2[[#This Row],[Fecha Acción]])</f>
        <v>2</v>
      </c>
    </row>
    <row r="12" spans="1:11" x14ac:dyDescent="0.3">
      <c r="A12" t="s">
        <v>350</v>
      </c>
      <c r="B12" s="4">
        <v>4061230</v>
      </c>
      <c r="C12" s="4">
        <v>1</v>
      </c>
      <c r="D12" t="s">
        <v>363</v>
      </c>
      <c r="E12" t="s">
        <v>366</v>
      </c>
      <c r="F12" t="s">
        <v>358</v>
      </c>
      <c r="G12" s="5">
        <f>MONTH(Tabla2[[#This Row],[Fecha Acción]])</f>
        <v>2</v>
      </c>
    </row>
    <row r="13" spans="1:11" x14ac:dyDescent="0.3">
      <c r="A13" t="s">
        <v>350</v>
      </c>
      <c r="B13" s="4">
        <v>4062207</v>
      </c>
      <c r="C13" s="4">
        <v>10</v>
      </c>
      <c r="D13" t="s">
        <v>367</v>
      </c>
      <c r="E13" t="s">
        <v>368</v>
      </c>
      <c r="F13" t="s">
        <v>209</v>
      </c>
      <c r="G13" s="5">
        <f>MONTH(Tabla2[[#This Row],[Fecha Acción]])</f>
        <v>2</v>
      </c>
    </row>
    <row r="14" spans="1:11" x14ac:dyDescent="0.3">
      <c r="A14" t="s">
        <v>350</v>
      </c>
      <c r="B14" s="4">
        <v>4062207</v>
      </c>
      <c r="C14" s="4">
        <v>10</v>
      </c>
      <c r="D14" t="s">
        <v>367</v>
      </c>
      <c r="E14" t="s">
        <v>369</v>
      </c>
      <c r="F14" t="s">
        <v>358</v>
      </c>
      <c r="G14" s="5">
        <f>MONTH(Tabla2[[#This Row],[Fecha Acción]])</f>
        <v>2</v>
      </c>
    </row>
    <row r="15" spans="1:11" x14ac:dyDescent="0.3">
      <c r="A15" t="s">
        <v>350</v>
      </c>
      <c r="B15" s="4">
        <v>4062207</v>
      </c>
      <c r="C15" s="4">
        <v>10</v>
      </c>
      <c r="D15" t="s">
        <v>367</v>
      </c>
      <c r="E15" t="s">
        <v>370</v>
      </c>
      <c r="F15" t="s">
        <v>371</v>
      </c>
      <c r="G15" s="5">
        <f>MONTH(Tabla2[[#This Row],[Fecha Acción]])</f>
        <v>2</v>
      </c>
    </row>
    <row r="16" spans="1:11" x14ac:dyDescent="0.3">
      <c r="A16" t="s">
        <v>350</v>
      </c>
      <c r="B16" s="4">
        <v>4062207</v>
      </c>
      <c r="C16" s="4">
        <v>10</v>
      </c>
      <c r="D16" t="s">
        <v>367</v>
      </c>
      <c r="E16" t="s">
        <v>292</v>
      </c>
      <c r="F16" t="s">
        <v>353</v>
      </c>
      <c r="G16" s="5">
        <f>MONTH(Tabla2[[#This Row],[Fecha Acción]])</f>
        <v>2</v>
      </c>
    </row>
    <row r="17" spans="1:7" x14ac:dyDescent="0.3">
      <c r="A17" t="s">
        <v>350</v>
      </c>
      <c r="B17" s="4">
        <v>4062208</v>
      </c>
      <c r="C17" s="4">
        <v>10</v>
      </c>
      <c r="D17" t="s">
        <v>367</v>
      </c>
      <c r="E17" t="s">
        <v>372</v>
      </c>
      <c r="F17" t="s">
        <v>209</v>
      </c>
      <c r="G17" s="5">
        <f>MONTH(Tabla2[[#This Row],[Fecha Acción]])</f>
        <v>2</v>
      </c>
    </row>
    <row r="18" spans="1:7" x14ac:dyDescent="0.3">
      <c r="A18" t="s">
        <v>350</v>
      </c>
      <c r="B18" s="4">
        <v>4062208</v>
      </c>
      <c r="C18" s="4">
        <v>10</v>
      </c>
      <c r="D18" t="s">
        <v>367</v>
      </c>
      <c r="E18" t="s">
        <v>373</v>
      </c>
      <c r="F18" t="s">
        <v>358</v>
      </c>
      <c r="G18" s="5">
        <f>MONTH(Tabla2[[#This Row],[Fecha Acción]])</f>
        <v>2</v>
      </c>
    </row>
    <row r="19" spans="1:7" x14ac:dyDescent="0.3">
      <c r="A19" t="s">
        <v>350</v>
      </c>
      <c r="B19" s="4">
        <v>4062208</v>
      </c>
      <c r="C19" s="4">
        <v>10</v>
      </c>
      <c r="D19" t="s">
        <v>367</v>
      </c>
      <c r="E19" t="s">
        <v>303</v>
      </c>
      <c r="F19" t="s">
        <v>353</v>
      </c>
      <c r="G19" s="5">
        <f>MONTH(Tabla2[[#This Row],[Fecha Acción]])</f>
        <v>2</v>
      </c>
    </row>
    <row r="20" spans="1:7" x14ac:dyDescent="0.3">
      <c r="A20" t="s">
        <v>350</v>
      </c>
      <c r="B20" s="4">
        <v>4062219</v>
      </c>
      <c r="C20" s="4">
        <v>10</v>
      </c>
      <c r="D20" t="s">
        <v>367</v>
      </c>
      <c r="E20" t="s">
        <v>374</v>
      </c>
      <c r="F20" t="s">
        <v>209</v>
      </c>
      <c r="G20" s="5">
        <f>MONTH(Tabla2[[#This Row],[Fecha Acción]])</f>
        <v>2</v>
      </c>
    </row>
    <row r="21" spans="1:7" x14ac:dyDescent="0.3">
      <c r="A21" t="s">
        <v>350</v>
      </c>
      <c r="B21" s="4">
        <v>4062219</v>
      </c>
      <c r="C21" s="4">
        <v>10</v>
      </c>
      <c r="D21" t="s">
        <v>367</v>
      </c>
      <c r="E21" t="s">
        <v>375</v>
      </c>
      <c r="F21" t="s">
        <v>358</v>
      </c>
      <c r="G21" s="5">
        <f>MONTH(Tabla2[[#This Row],[Fecha Acción]])</f>
        <v>2</v>
      </c>
    </row>
    <row r="22" spans="1:7" x14ac:dyDescent="0.3">
      <c r="A22" t="s">
        <v>350</v>
      </c>
      <c r="B22" s="4">
        <v>4062219</v>
      </c>
      <c r="C22" s="4">
        <v>10</v>
      </c>
      <c r="D22" t="s">
        <v>367</v>
      </c>
      <c r="E22" t="s">
        <v>376</v>
      </c>
      <c r="F22" t="s">
        <v>371</v>
      </c>
      <c r="G22" s="5">
        <f>MONTH(Tabla2[[#This Row],[Fecha Acción]])</f>
        <v>2</v>
      </c>
    </row>
    <row r="23" spans="1:7" x14ac:dyDescent="0.3">
      <c r="A23" t="s">
        <v>350</v>
      </c>
      <c r="B23" s="4">
        <v>4062219</v>
      </c>
      <c r="C23" s="4">
        <v>10</v>
      </c>
      <c r="D23" t="s">
        <v>367</v>
      </c>
      <c r="E23" t="s">
        <v>314</v>
      </c>
      <c r="F23" t="s">
        <v>353</v>
      </c>
      <c r="G23" s="5">
        <f>MONTH(Tabla2[[#This Row],[Fecha Acción]])</f>
        <v>2</v>
      </c>
    </row>
    <row r="24" spans="1:7" x14ac:dyDescent="0.3">
      <c r="A24" t="s">
        <v>350</v>
      </c>
      <c r="B24" s="4">
        <v>4062226</v>
      </c>
      <c r="C24" s="4">
        <v>8</v>
      </c>
      <c r="D24" t="s">
        <v>367</v>
      </c>
      <c r="E24" t="s">
        <v>377</v>
      </c>
      <c r="F24" t="s">
        <v>209</v>
      </c>
      <c r="G24" s="5">
        <f>MONTH(Tabla2[[#This Row],[Fecha Acción]])</f>
        <v>2</v>
      </c>
    </row>
    <row r="25" spans="1:7" x14ac:dyDescent="0.3">
      <c r="A25" t="s">
        <v>350</v>
      </c>
      <c r="B25" s="4">
        <v>4062226</v>
      </c>
      <c r="C25" s="4">
        <v>8</v>
      </c>
      <c r="D25" t="s">
        <v>367</v>
      </c>
      <c r="E25" t="s">
        <v>378</v>
      </c>
      <c r="F25" t="s">
        <v>358</v>
      </c>
      <c r="G25" s="5">
        <f>MONTH(Tabla2[[#This Row],[Fecha Acción]])</f>
        <v>2</v>
      </c>
    </row>
    <row r="26" spans="1:7" x14ac:dyDescent="0.3">
      <c r="A26" t="s">
        <v>350</v>
      </c>
      <c r="B26" s="4">
        <v>4062226</v>
      </c>
      <c r="C26" s="4">
        <v>8</v>
      </c>
      <c r="D26" t="s">
        <v>367</v>
      </c>
      <c r="E26" t="s">
        <v>379</v>
      </c>
      <c r="F26" t="s">
        <v>371</v>
      </c>
      <c r="G26" s="5">
        <f>MONTH(Tabla2[[#This Row],[Fecha Acción]])</f>
        <v>2</v>
      </c>
    </row>
    <row r="27" spans="1:7" x14ac:dyDescent="0.3">
      <c r="A27" t="s">
        <v>350</v>
      </c>
      <c r="B27" s="4">
        <v>4062226</v>
      </c>
      <c r="C27" s="4">
        <v>8</v>
      </c>
      <c r="D27" t="s">
        <v>367</v>
      </c>
      <c r="E27" t="s">
        <v>380</v>
      </c>
      <c r="F27" t="s">
        <v>217</v>
      </c>
      <c r="G27" s="5">
        <f>MONTH(Tabla2[[#This Row],[Fecha Acción]])</f>
        <v>2</v>
      </c>
    </row>
    <row r="28" spans="1:7" x14ac:dyDescent="0.3">
      <c r="A28" t="s">
        <v>350</v>
      </c>
      <c r="B28" s="4">
        <v>4062226</v>
      </c>
      <c r="C28" s="4">
        <v>8</v>
      </c>
      <c r="D28" t="s">
        <v>367</v>
      </c>
      <c r="E28" t="s">
        <v>338</v>
      </c>
      <c r="F28" t="s">
        <v>353</v>
      </c>
      <c r="G28" s="5">
        <f>MONTH(Tabla2[[#This Row],[Fecha Acción]])</f>
        <v>2</v>
      </c>
    </row>
    <row r="29" spans="1:7" x14ac:dyDescent="0.3">
      <c r="A29" t="s">
        <v>350</v>
      </c>
      <c r="B29" s="4">
        <v>4062379</v>
      </c>
      <c r="C29" s="4">
        <v>8</v>
      </c>
      <c r="D29" t="s">
        <v>367</v>
      </c>
      <c r="E29" t="s">
        <v>381</v>
      </c>
      <c r="F29" t="s">
        <v>209</v>
      </c>
      <c r="G29" s="5">
        <f>MONTH(Tabla2[[#This Row],[Fecha Acción]])</f>
        <v>2</v>
      </c>
    </row>
    <row r="30" spans="1:7" x14ac:dyDescent="0.3">
      <c r="A30" t="s">
        <v>350</v>
      </c>
      <c r="B30" s="4">
        <v>4062379</v>
      </c>
      <c r="C30" s="4">
        <v>8</v>
      </c>
      <c r="D30" t="s">
        <v>367</v>
      </c>
      <c r="E30" t="s">
        <v>382</v>
      </c>
      <c r="F30" t="s">
        <v>358</v>
      </c>
      <c r="G30" s="5">
        <f>MONTH(Tabla2[[#This Row],[Fecha Acción]])</f>
        <v>2</v>
      </c>
    </row>
    <row r="31" spans="1:7" x14ac:dyDescent="0.3">
      <c r="A31" t="s">
        <v>350</v>
      </c>
      <c r="B31" s="4">
        <v>4062379</v>
      </c>
      <c r="C31" s="4">
        <v>8</v>
      </c>
      <c r="D31" t="s">
        <v>367</v>
      </c>
      <c r="E31" t="s">
        <v>340</v>
      </c>
      <c r="F31" t="s">
        <v>353</v>
      </c>
      <c r="G31" s="5">
        <f>MONTH(Tabla2[[#This Row],[Fecha Acción]])</f>
        <v>2</v>
      </c>
    </row>
    <row r="32" spans="1:7" x14ac:dyDescent="0.3">
      <c r="A32" s="35" t="s">
        <v>350</v>
      </c>
      <c r="B32" s="36">
        <v>4062909</v>
      </c>
      <c r="C32" s="36">
        <v>1</v>
      </c>
      <c r="D32" s="35" t="s">
        <v>477</v>
      </c>
      <c r="E32" s="35" t="s">
        <v>478</v>
      </c>
      <c r="F32" s="35" t="s">
        <v>209</v>
      </c>
      <c r="G32" s="5">
        <f>MONTH(Tabla2[[#This Row],[Fecha Acción]])</f>
        <v>2</v>
      </c>
    </row>
    <row r="33" spans="1:7" x14ac:dyDescent="0.3">
      <c r="A33" s="35" t="s">
        <v>350</v>
      </c>
      <c r="B33" s="36">
        <v>4062909</v>
      </c>
      <c r="C33" s="36">
        <v>1</v>
      </c>
      <c r="D33" s="35" t="s">
        <v>477</v>
      </c>
      <c r="E33" s="35" t="s">
        <v>479</v>
      </c>
      <c r="F33" s="35" t="s">
        <v>217</v>
      </c>
      <c r="G33" s="5">
        <f>MONTH(Tabla2[[#This Row],[Fecha Acción]])</f>
        <v>2</v>
      </c>
    </row>
    <row r="34" spans="1:7" x14ac:dyDescent="0.3">
      <c r="A34" s="35" t="s">
        <v>350</v>
      </c>
      <c r="B34" s="36">
        <v>4062909</v>
      </c>
      <c r="C34" s="36">
        <v>1</v>
      </c>
      <c r="D34" s="35" t="s">
        <v>477</v>
      </c>
      <c r="E34" s="35" t="s">
        <v>480</v>
      </c>
      <c r="F34" s="35" t="s">
        <v>358</v>
      </c>
      <c r="G34" s="5">
        <f>MONTH(Tabla2[[#This Row],[Fecha Acción]])</f>
        <v>2</v>
      </c>
    </row>
    <row r="35" spans="1:7" x14ac:dyDescent="0.3">
      <c r="A35" s="35" t="s">
        <v>350</v>
      </c>
      <c r="B35" s="36">
        <v>4062918</v>
      </c>
      <c r="C35" s="36">
        <v>1</v>
      </c>
      <c r="D35" s="35" t="s">
        <v>477</v>
      </c>
      <c r="E35" s="35" t="s">
        <v>481</v>
      </c>
      <c r="F35" s="35" t="s">
        <v>209</v>
      </c>
      <c r="G35" s="5">
        <f>MONTH(Tabla2[[#This Row],[Fecha Acción]])</f>
        <v>2</v>
      </c>
    </row>
    <row r="36" spans="1:7" x14ac:dyDescent="0.3">
      <c r="A36" s="35" t="s">
        <v>350</v>
      </c>
      <c r="B36" s="36">
        <v>4062918</v>
      </c>
      <c r="C36" s="36">
        <v>1</v>
      </c>
      <c r="D36" s="35" t="s">
        <v>477</v>
      </c>
      <c r="E36" s="35" t="s">
        <v>482</v>
      </c>
      <c r="F36" s="35" t="s">
        <v>358</v>
      </c>
      <c r="G36" s="5">
        <f>MONTH(Tabla2[[#This Row],[Fecha Acción]])</f>
        <v>2</v>
      </c>
    </row>
    <row r="37" spans="1:7" x14ac:dyDescent="0.3">
      <c r="A37" s="35" t="s">
        <v>350</v>
      </c>
      <c r="B37" s="36">
        <v>4063591</v>
      </c>
      <c r="C37" s="36">
        <v>2</v>
      </c>
      <c r="D37" s="35" t="s">
        <v>483</v>
      </c>
      <c r="E37" s="35" t="s">
        <v>484</v>
      </c>
      <c r="F37" s="35" t="s">
        <v>209</v>
      </c>
      <c r="G37" s="5">
        <f>MONTH(Tabla2[[#This Row],[Fecha Acción]])</f>
        <v>2</v>
      </c>
    </row>
    <row r="38" spans="1:7" x14ac:dyDescent="0.3">
      <c r="A38" s="35" t="s">
        <v>350</v>
      </c>
      <c r="B38" s="36">
        <v>4063591</v>
      </c>
      <c r="C38" s="36">
        <v>2</v>
      </c>
      <c r="D38" s="35" t="s">
        <v>483</v>
      </c>
      <c r="E38" s="35" t="s">
        <v>485</v>
      </c>
      <c r="F38" s="35" t="s">
        <v>358</v>
      </c>
      <c r="G38" s="5">
        <f>MONTH(Tabla2[[#This Row],[Fecha Acción]])</f>
        <v>2</v>
      </c>
    </row>
    <row r="39" spans="1:7" x14ac:dyDescent="0.3">
      <c r="A39" s="35" t="s">
        <v>350</v>
      </c>
      <c r="B39" s="36">
        <v>4064299</v>
      </c>
      <c r="C39" s="36">
        <v>1</v>
      </c>
      <c r="D39" s="35" t="s">
        <v>486</v>
      </c>
      <c r="E39" s="35" t="s">
        <v>487</v>
      </c>
      <c r="F39" s="35" t="s">
        <v>209</v>
      </c>
      <c r="G39" s="5">
        <f>MONTH(Tabla2[[#This Row],[Fecha Acción]])</f>
        <v>2</v>
      </c>
    </row>
    <row r="40" spans="1:7" x14ac:dyDescent="0.3">
      <c r="A40" s="35" t="s">
        <v>350</v>
      </c>
      <c r="B40" s="36">
        <v>4064299</v>
      </c>
      <c r="C40" s="36">
        <v>1</v>
      </c>
      <c r="D40" s="35" t="s">
        <v>486</v>
      </c>
      <c r="E40" s="35" t="s">
        <v>488</v>
      </c>
      <c r="F40" s="35" t="s">
        <v>217</v>
      </c>
      <c r="G40" s="5">
        <f>MONTH(Tabla2[[#This Row],[Fecha Acción]])</f>
        <v>2</v>
      </c>
    </row>
    <row r="41" spans="1:7" x14ac:dyDescent="0.3">
      <c r="A41" s="35" t="s">
        <v>350</v>
      </c>
      <c r="B41" s="36">
        <v>4064299</v>
      </c>
      <c r="C41" s="36">
        <v>1</v>
      </c>
      <c r="D41" s="35" t="s">
        <v>486</v>
      </c>
      <c r="E41" s="35" t="s">
        <v>489</v>
      </c>
      <c r="F41" s="35" t="s">
        <v>358</v>
      </c>
      <c r="G41" s="5">
        <f>MONTH(Tabla2[[#This Row],[Fecha Acción]])</f>
        <v>2</v>
      </c>
    </row>
    <row r="42" spans="1:7" x14ac:dyDescent="0.3">
      <c r="A42" s="35" t="s">
        <v>350</v>
      </c>
      <c r="B42" s="36">
        <v>4064347</v>
      </c>
      <c r="C42" s="36">
        <v>1</v>
      </c>
      <c r="D42" s="35" t="s">
        <v>490</v>
      </c>
      <c r="E42" s="35" t="s">
        <v>491</v>
      </c>
      <c r="F42" s="35" t="s">
        <v>209</v>
      </c>
      <c r="G42" s="5">
        <f>MONTH(Tabla2[[#This Row],[Fecha Acción]])</f>
        <v>2</v>
      </c>
    </row>
    <row r="43" spans="1:7" x14ac:dyDescent="0.3">
      <c r="A43" s="35" t="s">
        <v>350</v>
      </c>
      <c r="B43" s="36">
        <v>4064347</v>
      </c>
      <c r="C43" s="36">
        <v>1</v>
      </c>
      <c r="D43" s="35" t="s">
        <v>490</v>
      </c>
      <c r="E43" s="35" t="s">
        <v>492</v>
      </c>
      <c r="F43" s="35" t="s">
        <v>358</v>
      </c>
      <c r="G43" s="5">
        <f>MONTH(Tabla2[[#This Row],[Fecha Acción]])</f>
        <v>2</v>
      </c>
    </row>
    <row r="44" spans="1:7" x14ac:dyDescent="0.3">
      <c r="A44" s="35" t="s">
        <v>350</v>
      </c>
      <c r="B44" s="36">
        <v>4064507</v>
      </c>
      <c r="C44" s="36">
        <v>1</v>
      </c>
      <c r="D44" s="35" t="s">
        <v>493</v>
      </c>
      <c r="E44" s="35" t="s">
        <v>494</v>
      </c>
      <c r="F44" s="35" t="s">
        <v>209</v>
      </c>
      <c r="G44" s="5">
        <f>MONTH(Tabla2[[#This Row],[Fecha Acción]])</f>
        <v>2</v>
      </c>
    </row>
    <row r="45" spans="1:7" x14ac:dyDescent="0.3">
      <c r="A45" s="35" t="s">
        <v>350</v>
      </c>
      <c r="B45" s="36">
        <v>4064507</v>
      </c>
      <c r="C45" s="36">
        <v>1</v>
      </c>
      <c r="D45" s="35" t="s">
        <v>493</v>
      </c>
      <c r="E45" s="35" t="s">
        <v>495</v>
      </c>
      <c r="F45" s="35" t="s">
        <v>358</v>
      </c>
      <c r="G45" s="5">
        <f>MONTH(Tabla2[[#This Row],[Fecha Acción]])</f>
        <v>2</v>
      </c>
    </row>
    <row r="46" spans="1:7" x14ac:dyDescent="0.3">
      <c r="A46" s="35" t="s">
        <v>350</v>
      </c>
      <c r="B46" s="36">
        <v>4064507</v>
      </c>
      <c r="C46" s="36">
        <v>1</v>
      </c>
      <c r="D46" s="35" t="s">
        <v>493</v>
      </c>
      <c r="E46" s="35" t="s">
        <v>496</v>
      </c>
      <c r="F46" s="35" t="s">
        <v>371</v>
      </c>
      <c r="G46" s="5">
        <f>MONTH(Tabla2[[#This Row],[Fecha Acción]])</f>
        <v>2</v>
      </c>
    </row>
    <row r="47" spans="1:7" x14ac:dyDescent="0.3">
      <c r="A47" s="35" t="s">
        <v>350</v>
      </c>
      <c r="B47" s="36">
        <v>4064507</v>
      </c>
      <c r="C47" s="36">
        <v>1</v>
      </c>
      <c r="D47" s="35" t="s">
        <v>493</v>
      </c>
      <c r="E47" s="35" t="s">
        <v>463</v>
      </c>
      <c r="F47" s="35" t="s">
        <v>353</v>
      </c>
      <c r="G47" s="5">
        <f>MONTH(Tabla2[[#This Row],[Fecha Acción]])</f>
        <v>2</v>
      </c>
    </row>
    <row r="48" spans="1:7" x14ac:dyDescent="0.3">
      <c r="A48" s="35" t="s">
        <v>350</v>
      </c>
      <c r="B48" s="36">
        <v>4064602</v>
      </c>
      <c r="C48" s="36">
        <v>1</v>
      </c>
      <c r="D48" s="35" t="s">
        <v>493</v>
      </c>
      <c r="E48" s="35" t="s">
        <v>497</v>
      </c>
      <c r="F48" s="35" t="s">
        <v>209</v>
      </c>
      <c r="G48" s="5">
        <f>MONTH(Tabla2[[#This Row],[Fecha Acción]])</f>
        <v>2</v>
      </c>
    </row>
    <row r="49" spans="1:7" x14ac:dyDescent="0.3">
      <c r="A49" s="35" t="s">
        <v>350</v>
      </c>
      <c r="B49" s="36">
        <v>4064602</v>
      </c>
      <c r="C49" s="36">
        <v>1</v>
      </c>
      <c r="D49" s="35" t="s">
        <v>493</v>
      </c>
      <c r="E49" s="35" t="s">
        <v>498</v>
      </c>
      <c r="F49" s="35" t="s">
        <v>358</v>
      </c>
      <c r="G49" s="5">
        <f>MONTH(Tabla2[[#This Row],[Fecha Acción]])</f>
        <v>2</v>
      </c>
    </row>
    <row r="50" spans="1:7" x14ac:dyDescent="0.3">
      <c r="A50" s="35" t="s">
        <v>350</v>
      </c>
      <c r="B50" s="36">
        <v>4064602</v>
      </c>
      <c r="C50" s="36">
        <v>1</v>
      </c>
      <c r="D50" s="35" t="s">
        <v>493</v>
      </c>
      <c r="E50" s="35" t="s">
        <v>499</v>
      </c>
      <c r="F50" s="35" t="s">
        <v>371</v>
      </c>
      <c r="G50" s="5">
        <f>MONTH(Tabla2[[#This Row],[Fecha Acción]])</f>
        <v>2</v>
      </c>
    </row>
    <row r="51" spans="1:7" x14ac:dyDescent="0.3">
      <c r="A51" s="35" t="s">
        <v>350</v>
      </c>
      <c r="B51" s="36">
        <v>4064602</v>
      </c>
      <c r="C51" s="36">
        <v>1</v>
      </c>
      <c r="D51" s="35" t="s">
        <v>493</v>
      </c>
      <c r="E51" s="35" t="s">
        <v>464</v>
      </c>
      <c r="F51" s="35" t="s">
        <v>353</v>
      </c>
      <c r="G51" s="5">
        <f>MONTH(Tabla2[[#This Row],[Fecha Acción]])</f>
        <v>2</v>
      </c>
    </row>
    <row r="52" spans="1:7" x14ac:dyDescent="0.3">
      <c r="A52" t="s">
        <v>350</v>
      </c>
      <c r="B52" s="4">
        <v>4065596</v>
      </c>
      <c r="C52" s="4">
        <v>2</v>
      </c>
      <c r="D52" t="s">
        <v>493</v>
      </c>
      <c r="E52" t="s">
        <v>577</v>
      </c>
      <c r="F52" t="s">
        <v>209</v>
      </c>
      <c r="G52" s="5">
        <f>MONTH(Tabla2[[#This Row],[Fecha Acción]])</f>
        <v>2</v>
      </c>
    </row>
    <row r="53" spans="1:7" x14ac:dyDescent="0.3">
      <c r="A53" t="s">
        <v>350</v>
      </c>
      <c r="B53" s="4">
        <v>4065596</v>
      </c>
      <c r="C53" s="4">
        <v>2</v>
      </c>
      <c r="D53" t="s">
        <v>493</v>
      </c>
      <c r="E53" t="s">
        <v>578</v>
      </c>
      <c r="F53" t="s">
        <v>358</v>
      </c>
      <c r="G53" s="5">
        <f>MONTH(Tabla2[[#This Row],[Fecha Acción]])</f>
        <v>2</v>
      </c>
    </row>
    <row r="54" spans="1:7" x14ac:dyDescent="0.3">
      <c r="A54" t="s">
        <v>350</v>
      </c>
      <c r="B54" s="4">
        <v>4065596</v>
      </c>
      <c r="C54" s="4">
        <v>2</v>
      </c>
      <c r="D54" t="s">
        <v>493</v>
      </c>
      <c r="E54" t="s">
        <v>579</v>
      </c>
      <c r="F54" t="s">
        <v>217</v>
      </c>
      <c r="G54" s="5">
        <f>MONTH(Tabla2[[#This Row],[Fecha Acción]])</f>
        <v>2</v>
      </c>
    </row>
    <row r="55" spans="1:7" x14ac:dyDescent="0.3">
      <c r="A55" t="s">
        <v>350</v>
      </c>
      <c r="B55" s="4">
        <v>4066539</v>
      </c>
      <c r="C55" s="4">
        <v>1</v>
      </c>
      <c r="D55" t="s">
        <v>580</v>
      </c>
      <c r="E55" t="s">
        <v>581</v>
      </c>
      <c r="F55" t="s">
        <v>209</v>
      </c>
      <c r="G55" s="5">
        <f>MONTH(Tabla2[[#This Row],[Fecha Acción]])</f>
        <v>2</v>
      </c>
    </row>
    <row r="56" spans="1:7" x14ac:dyDescent="0.3">
      <c r="A56" t="s">
        <v>350</v>
      </c>
      <c r="B56" s="4">
        <v>4066539</v>
      </c>
      <c r="C56" s="4">
        <v>1</v>
      </c>
      <c r="D56" t="s">
        <v>580</v>
      </c>
      <c r="E56" t="s">
        <v>582</v>
      </c>
      <c r="F56" t="s">
        <v>358</v>
      </c>
      <c r="G56" s="5">
        <f>MONTH(Tabla2[[#This Row],[Fecha Acción]])</f>
        <v>2</v>
      </c>
    </row>
    <row r="57" spans="1:7" x14ac:dyDescent="0.3">
      <c r="A57" t="s">
        <v>350</v>
      </c>
      <c r="B57" s="4">
        <v>4067202</v>
      </c>
      <c r="C57" s="4">
        <v>1</v>
      </c>
      <c r="D57" t="s">
        <v>583</v>
      </c>
      <c r="E57" t="s">
        <v>584</v>
      </c>
      <c r="F57" t="s">
        <v>209</v>
      </c>
      <c r="G57" s="5">
        <f>MONTH(Tabla2[[#This Row],[Fecha Acción]])</f>
        <v>2</v>
      </c>
    </row>
    <row r="58" spans="1:7" x14ac:dyDescent="0.3">
      <c r="A58" t="s">
        <v>350</v>
      </c>
      <c r="B58" s="4">
        <v>4067202</v>
      </c>
      <c r="C58" s="4">
        <v>1</v>
      </c>
      <c r="D58" t="s">
        <v>583</v>
      </c>
      <c r="E58" t="s">
        <v>585</v>
      </c>
      <c r="F58" t="s">
        <v>217</v>
      </c>
      <c r="G58" s="5">
        <f>MONTH(Tabla2[[#This Row],[Fecha Acción]])</f>
        <v>2</v>
      </c>
    </row>
    <row r="59" spans="1:7" x14ac:dyDescent="0.3">
      <c r="A59" t="s">
        <v>350</v>
      </c>
      <c r="B59" s="4">
        <v>4067202</v>
      </c>
      <c r="C59" s="4">
        <v>1</v>
      </c>
      <c r="D59" t="s">
        <v>583</v>
      </c>
      <c r="E59" t="s">
        <v>586</v>
      </c>
      <c r="F59" t="s">
        <v>358</v>
      </c>
      <c r="G59" s="5">
        <f>MONTH(Tabla2[[#This Row],[Fecha Acción]])</f>
        <v>2</v>
      </c>
    </row>
    <row r="60" spans="1:7" x14ac:dyDescent="0.3">
      <c r="A60" t="s">
        <v>350</v>
      </c>
      <c r="B60" s="4">
        <v>4067202</v>
      </c>
      <c r="C60" s="4">
        <v>1</v>
      </c>
      <c r="D60" t="s">
        <v>583</v>
      </c>
      <c r="E60" t="s">
        <v>513</v>
      </c>
      <c r="F60" t="s">
        <v>353</v>
      </c>
      <c r="G60" s="5">
        <f>MONTH(Tabla2[[#This Row],[Fecha Acción]])</f>
        <v>2</v>
      </c>
    </row>
    <row r="61" spans="1:7" x14ac:dyDescent="0.3">
      <c r="A61" t="s">
        <v>350</v>
      </c>
      <c r="B61" s="4">
        <v>4067345</v>
      </c>
      <c r="C61" s="4">
        <v>1</v>
      </c>
      <c r="D61" t="s">
        <v>587</v>
      </c>
      <c r="E61" t="s">
        <v>588</v>
      </c>
      <c r="F61" t="s">
        <v>209</v>
      </c>
      <c r="G61" s="5">
        <f>MONTH(Tabla2[[#This Row],[Fecha Acción]])</f>
        <v>2</v>
      </c>
    </row>
    <row r="62" spans="1:7" x14ac:dyDescent="0.3">
      <c r="A62" t="s">
        <v>350</v>
      </c>
      <c r="B62" s="4">
        <v>4067345</v>
      </c>
      <c r="C62" s="4">
        <v>1</v>
      </c>
      <c r="D62" t="s">
        <v>587</v>
      </c>
      <c r="E62" t="s">
        <v>589</v>
      </c>
      <c r="F62" t="s">
        <v>217</v>
      </c>
      <c r="G62" s="5">
        <f>MONTH(Tabla2[[#This Row],[Fecha Acción]])</f>
        <v>2</v>
      </c>
    </row>
    <row r="63" spans="1:7" x14ac:dyDescent="0.3">
      <c r="A63" t="s">
        <v>350</v>
      </c>
      <c r="B63" s="4">
        <v>4067345</v>
      </c>
      <c r="C63" s="4">
        <v>1</v>
      </c>
      <c r="D63" t="s">
        <v>587</v>
      </c>
      <c r="E63" t="s">
        <v>590</v>
      </c>
      <c r="F63" t="s">
        <v>358</v>
      </c>
      <c r="G63" s="5">
        <f>MONTH(Tabla2[[#This Row],[Fecha Acción]])</f>
        <v>2</v>
      </c>
    </row>
    <row r="64" spans="1:7" x14ac:dyDescent="0.3">
      <c r="A64" t="s">
        <v>350</v>
      </c>
      <c r="B64" s="4">
        <v>4067345</v>
      </c>
      <c r="C64" s="4">
        <v>1</v>
      </c>
      <c r="D64" t="s">
        <v>587</v>
      </c>
      <c r="E64" t="s">
        <v>517</v>
      </c>
      <c r="F64" t="s">
        <v>353</v>
      </c>
      <c r="G64" s="5">
        <f>MONTH(Tabla2[[#This Row],[Fecha Acción]])</f>
        <v>2</v>
      </c>
    </row>
    <row r="65" spans="1:7" x14ac:dyDescent="0.3">
      <c r="A65" t="s">
        <v>350</v>
      </c>
      <c r="B65" s="4">
        <v>4067559</v>
      </c>
      <c r="C65" s="4">
        <v>1</v>
      </c>
      <c r="D65" t="s">
        <v>591</v>
      </c>
      <c r="E65" t="s">
        <v>592</v>
      </c>
      <c r="F65" t="s">
        <v>209</v>
      </c>
      <c r="G65" s="5">
        <f>MONTH(Tabla2[[#This Row],[Fecha Acción]])</f>
        <v>2</v>
      </c>
    </row>
    <row r="66" spans="1:7" x14ac:dyDescent="0.3">
      <c r="A66" t="s">
        <v>350</v>
      </c>
      <c r="B66" s="4">
        <v>4067559</v>
      </c>
      <c r="C66" s="4">
        <v>1</v>
      </c>
      <c r="D66" t="s">
        <v>591</v>
      </c>
      <c r="E66" t="s">
        <v>593</v>
      </c>
      <c r="F66" t="s">
        <v>358</v>
      </c>
      <c r="G66" s="5">
        <f>MONTH(Tabla2[[#This Row],[Fecha Acción]])</f>
        <v>2</v>
      </c>
    </row>
    <row r="67" spans="1:7" x14ac:dyDescent="0.3">
      <c r="A67" t="s">
        <v>350</v>
      </c>
      <c r="B67" s="4">
        <v>4067871</v>
      </c>
      <c r="C67" s="4">
        <v>1</v>
      </c>
      <c r="D67" t="s">
        <v>594</v>
      </c>
      <c r="E67" t="s">
        <v>595</v>
      </c>
      <c r="F67" t="s">
        <v>209</v>
      </c>
      <c r="G67" s="5">
        <f>MONTH(Tabla2[[#This Row],[Fecha Acción]])</f>
        <v>2</v>
      </c>
    </row>
    <row r="68" spans="1:7" x14ac:dyDescent="0.3">
      <c r="A68" t="s">
        <v>350</v>
      </c>
      <c r="B68" s="4">
        <v>4067871</v>
      </c>
      <c r="C68" s="4">
        <v>1</v>
      </c>
      <c r="D68" t="s">
        <v>594</v>
      </c>
      <c r="E68" t="s">
        <v>596</v>
      </c>
      <c r="F68" t="s">
        <v>217</v>
      </c>
      <c r="G68" s="5">
        <f>MONTH(Tabla2[[#This Row],[Fecha Acción]])</f>
        <v>2</v>
      </c>
    </row>
    <row r="69" spans="1:7" x14ac:dyDescent="0.3">
      <c r="A69" t="s">
        <v>350</v>
      </c>
      <c r="B69" s="4">
        <v>4067871</v>
      </c>
      <c r="C69" s="4">
        <v>1</v>
      </c>
      <c r="D69" t="s">
        <v>594</v>
      </c>
      <c r="E69" t="s">
        <v>597</v>
      </c>
      <c r="F69" t="s">
        <v>358</v>
      </c>
      <c r="G69" s="5">
        <f>MONTH(Tabla2[[#This Row],[Fecha Acción]])</f>
        <v>2</v>
      </c>
    </row>
    <row r="70" spans="1:7" x14ac:dyDescent="0.3">
      <c r="A70" t="s">
        <v>350</v>
      </c>
      <c r="B70" s="4">
        <v>4067874</v>
      </c>
      <c r="C70" s="4">
        <v>1</v>
      </c>
      <c r="D70" t="s">
        <v>594</v>
      </c>
      <c r="E70" t="s">
        <v>598</v>
      </c>
      <c r="F70" t="s">
        <v>209</v>
      </c>
      <c r="G70" s="5">
        <f>MONTH(Tabla2[[#This Row],[Fecha Acción]])</f>
        <v>2</v>
      </c>
    </row>
    <row r="71" spans="1:7" x14ac:dyDescent="0.3">
      <c r="A71" t="s">
        <v>350</v>
      </c>
      <c r="B71" s="4">
        <v>4067874</v>
      </c>
      <c r="C71" s="4">
        <v>1</v>
      </c>
      <c r="D71" t="s">
        <v>594</v>
      </c>
      <c r="E71" t="s">
        <v>599</v>
      </c>
      <c r="F71" t="s">
        <v>358</v>
      </c>
      <c r="G71" s="5">
        <f>MONTH(Tabla2[[#This Row],[Fecha Acción]])</f>
        <v>2</v>
      </c>
    </row>
    <row r="72" spans="1:7" x14ac:dyDescent="0.3">
      <c r="A72" t="s">
        <v>350</v>
      </c>
      <c r="B72" s="4">
        <v>4067880</v>
      </c>
      <c r="C72" s="4">
        <v>1</v>
      </c>
      <c r="D72" t="s">
        <v>594</v>
      </c>
      <c r="E72" t="s">
        <v>600</v>
      </c>
      <c r="F72" t="s">
        <v>209</v>
      </c>
      <c r="G72" s="5">
        <f>MONTH(Tabla2[[#This Row],[Fecha Acción]])</f>
        <v>2</v>
      </c>
    </row>
    <row r="73" spans="1:7" x14ac:dyDescent="0.3">
      <c r="A73" t="s">
        <v>350</v>
      </c>
      <c r="B73" s="4">
        <v>4067880</v>
      </c>
      <c r="C73" s="4">
        <v>1</v>
      </c>
      <c r="D73" t="s">
        <v>594</v>
      </c>
      <c r="E73" t="s">
        <v>601</v>
      </c>
      <c r="F73" t="s">
        <v>358</v>
      </c>
      <c r="G73" s="5">
        <f>MONTH(Tabla2[[#This Row],[Fecha Acción]])</f>
        <v>2</v>
      </c>
    </row>
    <row r="74" spans="1:7" x14ac:dyDescent="0.3">
      <c r="A74" t="s">
        <v>350</v>
      </c>
      <c r="B74" s="4">
        <v>4068005</v>
      </c>
      <c r="C74" s="4">
        <v>1</v>
      </c>
      <c r="D74" t="s">
        <v>594</v>
      </c>
      <c r="E74" t="s">
        <v>602</v>
      </c>
      <c r="F74" t="s">
        <v>209</v>
      </c>
      <c r="G74" s="5">
        <f>MONTH(Tabla2[[#This Row],[Fecha Acción]])</f>
        <v>2</v>
      </c>
    </row>
    <row r="75" spans="1:7" x14ac:dyDescent="0.3">
      <c r="A75" t="s">
        <v>350</v>
      </c>
      <c r="B75" s="4">
        <v>4068005</v>
      </c>
      <c r="C75" s="4">
        <v>1</v>
      </c>
      <c r="D75" t="s">
        <v>594</v>
      </c>
      <c r="E75" t="s">
        <v>603</v>
      </c>
      <c r="F75" t="s">
        <v>358</v>
      </c>
      <c r="G75" s="5">
        <f>MONTH(Tabla2[[#This Row],[Fecha Acción]])</f>
        <v>2</v>
      </c>
    </row>
    <row r="76" spans="1:7" x14ac:dyDescent="0.3">
      <c r="A76" t="s">
        <v>350</v>
      </c>
      <c r="B76" s="4">
        <v>4068010</v>
      </c>
      <c r="C76" s="4">
        <v>1</v>
      </c>
      <c r="D76" t="s">
        <v>594</v>
      </c>
      <c r="E76" t="s">
        <v>604</v>
      </c>
      <c r="F76" t="s">
        <v>209</v>
      </c>
      <c r="G76" s="5">
        <f>MONTH(Tabla2[[#This Row],[Fecha Acción]])</f>
        <v>2</v>
      </c>
    </row>
    <row r="77" spans="1:7" x14ac:dyDescent="0.3">
      <c r="A77" t="s">
        <v>350</v>
      </c>
      <c r="B77" s="4">
        <v>4068010</v>
      </c>
      <c r="C77" s="4">
        <v>1</v>
      </c>
      <c r="D77" t="s">
        <v>594</v>
      </c>
      <c r="E77" t="s">
        <v>605</v>
      </c>
      <c r="F77" t="s">
        <v>358</v>
      </c>
      <c r="G77" s="5">
        <f>MONTH(Tabla2[[#This Row],[Fecha Acción]])</f>
        <v>2</v>
      </c>
    </row>
    <row r="78" spans="1:7" x14ac:dyDescent="0.3">
      <c r="A78" t="s">
        <v>350</v>
      </c>
      <c r="B78" s="4">
        <v>4069449</v>
      </c>
      <c r="C78" s="4">
        <v>2</v>
      </c>
      <c r="D78" t="s">
        <v>591</v>
      </c>
      <c r="E78" t="s">
        <v>606</v>
      </c>
      <c r="F78" t="s">
        <v>209</v>
      </c>
      <c r="G78" s="5">
        <f>MONTH(Tabla2[[#This Row],[Fecha Acción]])</f>
        <v>2</v>
      </c>
    </row>
    <row r="79" spans="1:7" x14ac:dyDescent="0.3">
      <c r="A79" t="s">
        <v>350</v>
      </c>
      <c r="B79" s="4">
        <v>4069449</v>
      </c>
      <c r="C79" s="4">
        <v>2</v>
      </c>
      <c r="D79" t="s">
        <v>591</v>
      </c>
      <c r="E79" t="s">
        <v>607</v>
      </c>
      <c r="F79" t="s">
        <v>358</v>
      </c>
      <c r="G79" s="5">
        <f>MONTH(Tabla2[[#This Row],[Fecha Acción]])</f>
        <v>2</v>
      </c>
    </row>
    <row r="80" spans="1:7" x14ac:dyDescent="0.3">
      <c r="A80" t="s">
        <v>350</v>
      </c>
      <c r="B80" s="4">
        <v>4069698</v>
      </c>
      <c r="C80" s="4">
        <v>2</v>
      </c>
      <c r="D80" t="s">
        <v>608</v>
      </c>
      <c r="E80" t="s">
        <v>609</v>
      </c>
      <c r="F80" t="s">
        <v>209</v>
      </c>
      <c r="G80" s="5">
        <f>MONTH(Tabla2[[#This Row],[Fecha Acción]])</f>
        <v>2</v>
      </c>
    </row>
    <row r="81" spans="1:7" x14ac:dyDescent="0.3">
      <c r="A81" t="s">
        <v>350</v>
      </c>
      <c r="B81" s="4">
        <v>4069698</v>
      </c>
      <c r="C81" s="4">
        <v>2</v>
      </c>
      <c r="D81" t="s">
        <v>608</v>
      </c>
      <c r="E81" t="s">
        <v>610</v>
      </c>
      <c r="F81" t="s">
        <v>358</v>
      </c>
      <c r="G81" s="5">
        <f>MONTH(Tabla2[[#This Row],[Fecha Acción]])</f>
        <v>2</v>
      </c>
    </row>
    <row r="82" spans="1:7" x14ac:dyDescent="0.3">
      <c r="A82" t="s">
        <v>350</v>
      </c>
      <c r="B82" s="4">
        <v>4069702</v>
      </c>
      <c r="C82" s="4">
        <v>2</v>
      </c>
      <c r="D82" t="s">
        <v>611</v>
      </c>
      <c r="E82" t="s">
        <v>612</v>
      </c>
      <c r="F82" t="s">
        <v>209</v>
      </c>
      <c r="G82" s="5">
        <f>MONTH(Tabla2[[#This Row],[Fecha Acción]])</f>
        <v>2</v>
      </c>
    </row>
    <row r="83" spans="1:7" x14ac:dyDescent="0.3">
      <c r="A83" t="s">
        <v>350</v>
      </c>
      <c r="B83" s="4">
        <v>4069702</v>
      </c>
      <c r="C83" s="4">
        <v>2</v>
      </c>
      <c r="D83" t="s">
        <v>611</v>
      </c>
      <c r="E83" t="s">
        <v>613</v>
      </c>
      <c r="F83" t="s">
        <v>358</v>
      </c>
      <c r="G83" s="5">
        <f>MONTH(Tabla2[[#This Row],[Fecha Acción]])</f>
        <v>2</v>
      </c>
    </row>
    <row r="84" spans="1:7" x14ac:dyDescent="0.3">
      <c r="A84" s="35" t="s">
        <v>350</v>
      </c>
      <c r="B84" s="36">
        <v>4069702</v>
      </c>
      <c r="C84" s="36">
        <v>2</v>
      </c>
      <c r="D84" s="35" t="s">
        <v>611</v>
      </c>
      <c r="E84" s="35" t="s">
        <v>631</v>
      </c>
      <c r="F84" s="35" t="s">
        <v>353</v>
      </c>
      <c r="G84" s="5">
        <f>MONTH(Tabla2[[#This Row],[Fecha Acción]])</f>
        <v>2</v>
      </c>
    </row>
    <row r="85" spans="1:7" x14ac:dyDescent="0.3">
      <c r="A85" s="35" t="s">
        <v>350</v>
      </c>
      <c r="B85" s="36">
        <v>4071431</v>
      </c>
      <c r="C85" s="36">
        <v>2</v>
      </c>
      <c r="D85" s="35" t="s">
        <v>483</v>
      </c>
      <c r="E85" s="35" t="s">
        <v>756</v>
      </c>
      <c r="F85" s="35" t="s">
        <v>209</v>
      </c>
      <c r="G85" s="5">
        <f>MONTH(Tabla2[[#This Row],[Fecha Acción]])</f>
        <v>2</v>
      </c>
    </row>
    <row r="86" spans="1:7" x14ac:dyDescent="0.3">
      <c r="A86" s="35" t="s">
        <v>350</v>
      </c>
      <c r="B86" s="36">
        <v>4071431</v>
      </c>
      <c r="C86" s="36">
        <v>2</v>
      </c>
      <c r="D86" s="35" t="s">
        <v>483</v>
      </c>
      <c r="E86" s="35" t="s">
        <v>757</v>
      </c>
      <c r="F86" s="35" t="s">
        <v>358</v>
      </c>
      <c r="G86" s="5">
        <f>MONTH(Tabla2[[#This Row],[Fecha Acción]])</f>
        <v>2</v>
      </c>
    </row>
    <row r="87" spans="1:7" x14ac:dyDescent="0.3">
      <c r="A87" s="35" t="s">
        <v>350</v>
      </c>
      <c r="B87" s="36">
        <v>4071433</v>
      </c>
      <c r="C87" s="36">
        <v>3</v>
      </c>
      <c r="D87" s="35" t="s">
        <v>483</v>
      </c>
      <c r="E87" s="35" t="s">
        <v>758</v>
      </c>
      <c r="F87" s="35" t="s">
        <v>209</v>
      </c>
      <c r="G87" s="5">
        <f>MONTH(Tabla2[[#This Row],[Fecha Acción]])</f>
        <v>2</v>
      </c>
    </row>
    <row r="88" spans="1:7" x14ac:dyDescent="0.3">
      <c r="A88" s="35" t="s">
        <v>350</v>
      </c>
      <c r="B88" s="36">
        <v>4071433</v>
      </c>
      <c r="C88" s="36">
        <v>3</v>
      </c>
      <c r="D88" s="35" t="s">
        <v>483</v>
      </c>
      <c r="E88" s="35" t="s">
        <v>759</v>
      </c>
      <c r="F88" s="35" t="s">
        <v>371</v>
      </c>
      <c r="G88" s="5">
        <f>MONTH(Tabla2[[#This Row],[Fecha Acción]])</f>
        <v>2</v>
      </c>
    </row>
    <row r="89" spans="1:7" x14ac:dyDescent="0.3">
      <c r="A89" s="35" t="s">
        <v>350</v>
      </c>
      <c r="B89" s="36">
        <v>4071658</v>
      </c>
      <c r="C89" s="36">
        <v>2</v>
      </c>
      <c r="D89" s="35" t="s">
        <v>611</v>
      </c>
      <c r="E89" s="35" t="s">
        <v>760</v>
      </c>
      <c r="F89" s="35" t="s">
        <v>209</v>
      </c>
      <c r="G89" s="5">
        <f>MONTH(Tabla2[[#This Row],[Fecha Acción]])</f>
        <v>2</v>
      </c>
    </row>
    <row r="90" spans="1:7" x14ac:dyDescent="0.3">
      <c r="A90" s="35" t="s">
        <v>350</v>
      </c>
      <c r="B90" s="36">
        <v>4071658</v>
      </c>
      <c r="C90" s="36">
        <v>2</v>
      </c>
      <c r="D90" s="35" t="s">
        <v>611</v>
      </c>
      <c r="E90" s="35" t="s">
        <v>761</v>
      </c>
      <c r="F90" s="35" t="s">
        <v>358</v>
      </c>
      <c r="G90" s="5">
        <f>MONTH(Tabla2[[#This Row],[Fecha Acción]])</f>
        <v>2</v>
      </c>
    </row>
    <row r="91" spans="1:7" x14ac:dyDescent="0.3">
      <c r="A91" s="35" t="s">
        <v>350</v>
      </c>
      <c r="B91" s="36">
        <v>4072690</v>
      </c>
      <c r="C91" s="36">
        <v>1</v>
      </c>
      <c r="D91" s="35" t="s">
        <v>762</v>
      </c>
      <c r="E91" s="35" t="s">
        <v>763</v>
      </c>
      <c r="F91" s="35" t="s">
        <v>209</v>
      </c>
      <c r="G91" s="5">
        <f>MONTH(Tabla2[[#This Row],[Fecha Acción]])</f>
        <v>2</v>
      </c>
    </row>
    <row r="92" spans="1:7" x14ac:dyDescent="0.3">
      <c r="A92" s="35" t="s">
        <v>350</v>
      </c>
      <c r="B92" s="36">
        <v>4072690</v>
      </c>
      <c r="C92" s="36">
        <v>1</v>
      </c>
      <c r="D92" s="35" t="s">
        <v>762</v>
      </c>
      <c r="E92" s="35" t="s">
        <v>764</v>
      </c>
      <c r="F92" s="35" t="s">
        <v>358</v>
      </c>
      <c r="G92" s="5">
        <f>MONTH(Tabla2[[#This Row],[Fecha Acción]])</f>
        <v>2</v>
      </c>
    </row>
    <row r="93" spans="1:7" x14ac:dyDescent="0.3">
      <c r="A93" s="35" t="s">
        <v>350</v>
      </c>
      <c r="B93" s="36">
        <v>4072690</v>
      </c>
      <c r="C93" s="36">
        <v>1</v>
      </c>
      <c r="D93" s="35" t="s">
        <v>762</v>
      </c>
      <c r="E93" s="35" t="s">
        <v>659</v>
      </c>
      <c r="F93" s="35" t="s">
        <v>353</v>
      </c>
      <c r="G93" s="5">
        <f>MONTH(Tabla2[[#This Row],[Fecha Acción]])</f>
        <v>2</v>
      </c>
    </row>
    <row r="94" spans="1:7" x14ac:dyDescent="0.3">
      <c r="A94" s="35" t="s">
        <v>350</v>
      </c>
      <c r="B94" s="36">
        <v>4072871</v>
      </c>
      <c r="C94" s="36">
        <v>1</v>
      </c>
      <c r="D94" s="35" t="s">
        <v>762</v>
      </c>
      <c r="E94" s="35" t="s">
        <v>765</v>
      </c>
      <c r="F94" s="35" t="s">
        <v>209</v>
      </c>
      <c r="G94" s="5">
        <f>MONTH(Tabla2[[#This Row],[Fecha Acción]])</f>
        <v>2</v>
      </c>
    </row>
    <row r="95" spans="1:7" x14ac:dyDescent="0.3">
      <c r="A95" s="35" t="s">
        <v>350</v>
      </c>
      <c r="B95" s="36">
        <v>4072871</v>
      </c>
      <c r="C95" s="36">
        <v>1</v>
      </c>
      <c r="D95" s="35" t="s">
        <v>762</v>
      </c>
      <c r="E95" s="35" t="s">
        <v>766</v>
      </c>
      <c r="F95" s="35" t="s">
        <v>358</v>
      </c>
      <c r="G95" s="5">
        <f>MONTH(Tabla2[[#This Row],[Fecha Acción]])</f>
        <v>2</v>
      </c>
    </row>
    <row r="96" spans="1:7" x14ac:dyDescent="0.3">
      <c r="A96" s="35" t="s">
        <v>350</v>
      </c>
      <c r="B96" s="36">
        <v>4072871</v>
      </c>
      <c r="C96" s="36">
        <v>1</v>
      </c>
      <c r="D96" s="35" t="s">
        <v>762</v>
      </c>
      <c r="E96" s="35" t="s">
        <v>655</v>
      </c>
      <c r="F96" s="35" t="s">
        <v>353</v>
      </c>
      <c r="G96" s="5">
        <f>MONTH(Tabla2[[#This Row],[Fecha Acción]])</f>
        <v>2</v>
      </c>
    </row>
    <row r="97" spans="1:7" x14ac:dyDescent="0.3">
      <c r="A97" s="35" t="s">
        <v>350</v>
      </c>
      <c r="B97" s="36">
        <v>4072874</v>
      </c>
      <c r="C97" s="36">
        <v>1</v>
      </c>
      <c r="D97" s="35" t="s">
        <v>762</v>
      </c>
      <c r="E97" s="35" t="s">
        <v>767</v>
      </c>
      <c r="F97" s="35" t="s">
        <v>209</v>
      </c>
      <c r="G97" s="5">
        <f>MONTH(Tabla2[[#This Row],[Fecha Acción]])</f>
        <v>2</v>
      </c>
    </row>
    <row r="98" spans="1:7" x14ac:dyDescent="0.3">
      <c r="A98" s="35" t="s">
        <v>350</v>
      </c>
      <c r="B98" s="36">
        <v>4072874</v>
      </c>
      <c r="C98" s="36">
        <v>1</v>
      </c>
      <c r="D98" s="35" t="s">
        <v>762</v>
      </c>
      <c r="E98" s="35" t="s">
        <v>768</v>
      </c>
      <c r="F98" s="35" t="s">
        <v>358</v>
      </c>
      <c r="G98" s="5">
        <f>MONTH(Tabla2[[#This Row],[Fecha Acción]])</f>
        <v>2</v>
      </c>
    </row>
    <row r="99" spans="1:7" x14ac:dyDescent="0.3">
      <c r="A99" s="35" t="s">
        <v>350</v>
      </c>
      <c r="B99" s="36">
        <v>4072874</v>
      </c>
      <c r="C99" s="36">
        <v>1</v>
      </c>
      <c r="D99" s="35" t="s">
        <v>762</v>
      </c>
      <c r="E99" s="35" t="s">
        <v>656</v>
      </c>
      <c r="F99" s="35" t="s">
        <v>353</v>
      </c>
      <c r="G99" s="5">
        <f>MONTH(Tabla2[[#This Row],[Fecha Acción]])</f>
        <v>2</v>
      </c>
    </row>
    <row r="100" spans="1:7" x14ac:dyDescent="0.3">
      <c r="A100" s="35" t="s">
        <v>350</v>
      </c>
      <c r="B100" s="36">
        <v>4072876</v>
      </c>
      <c r="C100" s="36">
        <v>1</v>
      </c>
      <c r="D100" s="35" t="s">
        <v>762</v>
      </c>
      <c r="E100" s="35" t="s">
        <v>769</v>
      </c>
      <c r="F100" s="35" t="s">
        <v>209</v>
      </c>
      <c r="G100" s="5">
        <f>MONTH(Tabla2[[#This Row],[Fecha Acción]])</f>
        <v>2</v>
      </c>
    </row>
    <row r="101" spans="1:7" x14ac:dyDescent="0.3">
      <c r="A101" s="35" t="s">
        <v>350</v>
      </c>
      <c r="B101" s="36">
        <v>4072876</v>
      </c>
      <c r="C101" s="36">
        <v>1</v>
      </c>
      <c r="D101" s="35" t="s">
        <v>762</v>
      </c>
      <c r="E101" s="35" t="s">
        <v>770</v>
      </c>
      <c r="F101" s="35" t="s">
        <v>358</v>
      </c>
      <c r="G101" s="5">
        <f>MONTH(Tabla2[[#This Row],[Fecha Acción]])</f>
        <v>2</v>
      </c>
    </row>
    <row r="102" spans="1:7" x14ac:dyDescent="0.3">
      <c r="A102" s="35" t="s">
        <v>350</v>
      </c>
      <c r="B102" s="36">
        <v>4072876</v>
      </c>
      <c r="C102" s="36">
        <v>1</v>
      </c>
      <c r="D102" s="35" t="s">
        <v>762</v>
      </c>
      <c r="E102" s="35" t="s">
        <v>657</v>
      </c>
      <c r="F102" s="35" t="s">
        <v>353</v>
      </c>
      <c r="G102" s="5">
        <f>MONTH(Tabla2[[#This Row],[Fecha Acción]])</f>
        <v>2</v>
      </c>
    </row>
    <row r="103" spans="1:7" x14ac:dyDescent="0.3">
      <c r="A103" s="35" t="s">
        <v>350</v>
      </c>
      <c r="B103" s="36">
        <v>4072884</v>
      </c>
      <c r="C103" s="36">
        <v>1</v>
      </c>
      <c r="D103" s="35" t="s">
        <v>762</v>
      </c>
      <c r="E103" s="35" t="s">
        <v>771</v>
      </c>
      <c r="F103" s="35" t="s">
        <v>209</v>
      </c>
      <c r="G103" s="5">
        <f>MONTH(Tabla2[[#This Row],[Fecha Acción]])</f>
        <v>2</v>
      </c>
    </row>
    <row r="104" spans="1:7" x14ac:dyDescent="0.3">
      <c r="A104" s="35" t="s">
        <v>350</v>
      </c>
      <c r="B104" s="36">
        <v>4072884</v>
      </c>
      <c r="C104" s="36">
        <v>1</v>
      </c>
      <c r="D104" s="35" t="s">
        <v>762</v>
      </c>
      <c r="E104" s="35" t="s">
        <v>772</v>
      </c>
      <c r="F104" s="35" t="s">
        <v>358</v>
      </c>
      <c r="G104" s="5">
        <f>MONTH(Tabla2[[#This Row],[Fecha Acción]])</f>
        <v>2</v>
      </c>
    </row>
    <row r="105" spans="1:7" x14ac:dyDescent="0.3">
      <c r="A105" s="35" t="s">
        <v>350</v>
      </c>
      <c r="B105" s="36">
        <v>4072884</v>
      </c>
      <c r="C105" s="36">
        <v>1</v>
      </c>
      <c r="D105" s="35" t="s">
        <v>762</v>
      </c>
      <c r="E105" s="35" t="s">
        <v>661</v>
      </c>
      <c r="F105" s="35" t="s">
        <v>353</v>
      </c>
      <c r="G105" s="5">
        <f>MONTH(Tabla2[[#This Row],[Fecha Acción]])</f>
        <v>2</v>
      </c>
    </row>
    <row r="106" spans="1:7" x14ac:dyDescent="0.3">
      <c r="A106" s="35" t="s">
        <v>350</v>
      </c>
      <c r="B106" s="36">
        <v>4072885</v>
      </c>
      <c r="C106" s="36">
        <v>1</v>
      </c>
      <c r="D106" s="35" t="s">
        <v>762</v>
      </c>
      <c r="E106" s="35" t="s">
        <v>773</v>
      </c>
      <c r="F106" s="35" t="s">
        <v>209</v>
      </c>
      <c r="G106" s="5">
        <f>MONTH(Tabla2[[#This Row],[Fecha Acción]])</f>
        <v>2</v>
      </c>
    </row>
    <row r="107" spans="1:7" x14ac:dyDescent="0.3">
      <c r="A107" s="35" t="s">
        <v>350</v>
      </c>
      <c r="B107" s="36">
        <v>4072885</v>
      </c>
      <c r="C107" s="36">
        <v>1</v>
      </c>
      <c r="D107" s="35" t="s">
        <v>762</v>
      </c>
      <c r="E107" s="35" t="s">
        <v>774</v>
      </c>
      <c r="F107" s="35" t="s">
        <v>358</v>
      </c>
      <c r="G107" s="5">
        <f>MONTH(Tabla2[[#This Row],[Fecha Acción]])</f>
        <v>2</v>
      </c>
    </row>
    <row r="108" spans="1:7" x14ac:dyDescent="0.3">
      <c r="A108" s="35" t="s">
        <v>350</v>
      </c>
      <c r="B108" s="36">
        <v>4072885</v>
      </c>
      <c r="C108" s="36">
        <v>1</v>
      </c>
      <c r="D108" s="35" t="s">
        <v>762</v>
      </c>
      <c r="E108" s="35" t="s">
        <v>662</v>
      </c>
      <c r="F108" s="35" t="s">
        <v>353</v>
      </c>
      <c r="G108" s="5">
        <f>MONTH(Tabla2[[#This Row],[Fecha Acción]])</f>
        <v>2</v>
      </c>
    </row>
    <row r="109" spans="1:7" x14ac:dyDescent="0.3">
      <c r="A109" s="35" t="s">
        <v>350</v>
      </c>
      <c r="B109" s="36">
        <v>4072889</v>
      </c>
      <c r="C109" s="36">
        <v>1</v>
      </c>
      <c r="D109" s="35" t="s">
        <v>762</v>
      </c>
      <c r="E109" s="35" t="s">
        <v>775</v>
      </c>
      <c r="F109" s="35" t="s">
        <v>209</v>
      </c>
      <c r="G109" s="5">
        <f>MONTH(Tabla2[[#This Row],[Fecha Acción]])</f>
        <v>2</v>
      </c>
    </row>
    <row r="110" spans="1:7" x14ac:dyDescent="0.3">
      <c r="A110" s="35" t="s">
        <v>350</v>
      </c>
      <c r="B110" s="36">
        <v>4072889</v>
      </c>
      <c r="C110" s="36">
        <v>1</v>
      </c>
      <c r="D110" s="35" t="s">
        <v>762</v>
      </c>
      <c r="E110" s="35" t="s">
        <v>776</v>
      </c>
      <c r="F110" s="35" t="s">
        <v>358</v>
      </c>
      <c r="G110" s="5">
        <f>MONTH(Tabla2[[#This Row],[Fecha Acción]])</f>
        <v>2</v>
      </c>
    </row>
    <row r="111" spans="1:7" x14ac:dyDescent="0.3">
      <c r="A111" s="35" t="s">
        <v>350</v>
      </c>
      <c r="B111" s="36">
        <v>4072889</v>
      </c>
      <c r="C111" s="36">
        <v>1</v>
      </c>
      <c r="D111" s="35" t="s">
        <v>762</v>
      </c>
      <c r="E111" s="35" t="s">
        <v>664</v>
      </c>
      <c r="F111" s="35" t="s">
        <v>353</v>
      </c>
      <c r="G111" s="5">
        <f>MONTH(Tabla2[[#This Row],[Fecha Acción]])</f>
        <v>2</v>
      </c>
    </row>
    <row r="112" spans="1:7" x14ac:dyDescent="0.3">
      <c r="A112" s="35" t="s">
        <v>350</v>
      </c>
      <c r="B112" s="36">
        <v>4072894</v>
      </c>
      <c r="C112" s="36">
        <v>2</v>
      </c>
      <c r="D112" s="35" t="s">
        <v>762</v>
      </c>
      <c r="E112" s="35" t="s">
        <v>777</v>
      </c>
      <c r="F112" s="35" t="s">
        <v>209</v>
      </c>
      <c r="G112" s="5">
        <f>MONTH(Tabla2[[#This Row],[Fecha Acción]])</f>
        <v>2</v>
      </c>
    </row>
    <row r="113" spans="1:7" x14ac:dyDescent="0.3">
      <c r="A113" s="35" t="s">
        <v>350</v>
      </c>
      <c r="B113" s="36">
        <v>4072894</v>
      </c>
      <c r="C113" s="36">
        <v>2</v>
      </c>
      <c r="D113" s="35" t="s">
        <v>762</v>
      </c>
      <c r="E113" s="35" t="s">
        <v>778</v>
      </c>
      <c r="F113" s="35" t="s">
        <v>358</v>
      </c>
      <c r="G113" s="5">
        <f>MONTH(Tabla2[[#This Row],[Fecha Acción]])</f>
        <v>2</v>
      </c>
    </row>
    <row r="114" spans="1:7" x14ac:dyDescent="0.3">
      <c r="A114" s="35" t="s">
        <v>350</v>
      </c>
      <c r="B114" s="36">
        <v>4072894</v>
      </c>
      <c r="C114" s="36">
        <v>2</v>
      </c>
      <c r="D114" s="35" t="s">
        <v>762</v>
      </c>
      <c r="E114" s="35" t="s">
        <v>779</v>
      </c>
      <c r="F114" s="35" t="s">
        <v>371</v>
      </c>
      <c r="G114" s="5">
        <f>MONTH(Tabla2[[#This Row],[Fecha Acción]])</f>
        <v>2</v>
      </c>
    </row>
    <row r="115" spans="1:7" x14ac:dyDescent="0.3">
      <c r="A115" s="35" t="s">
        <v>350</v>
      </c>
      <c r="B115" s="36">
        <v>4072894</v>
      </c>
      <c r="C115" s="36">
        <v>2</v>
      </c>
      <c r="D115" s="35" t="s">
        <v>762</v>
      </c>
      <c r="E115" s="35" t="s">
        <v>665</v>
      </c>
      <c r="F115" s="35" t="s">
        <v>353</v>
      </c>
      <c r="G115" s="5">
        <f>MONTH(Tabla2[[#This Row],[Fecha Acción]])</f>
        <v>2</v>
      </c>
    </row>
    <row r="116" spans="1:7" x14ac:dyDescent="0.3">
      <c r="A116" s="35" t="s">
        <v>350</v>
      </c>
      <c r="B116" s="36">
        <v>4072895</v>
      </c>
      <c r="C116" s="36">
        <v>1</v>
      </c>
      <c r="D116" s="35" t="s">
        <v>762</v>
      </c>
      <c r="E116" s="35" t="s">
        <v>780</v>
      </c>
      <c r="F116" s="35" t="s">
        <v>209</v>
      </c>
      <c r="G116" s="5">
        <f>MONTH(Tabla2[[#This Row],[Fecha Acción]])</f>
        <v>2</v>
      </c>
    </row>
    <row r="117" spans="1:7" x14ac:dyDescent="0.3">
      <c r="A117" s="35" t="s">
        <v>350</v>
      </c>
      <c r="B117" s="36">
        <v>4072895</v>
      </c>
      <c r="C117" s="36">
        <v>1</v>
      </c>
      <c r="D117" s="35" t="s">
        <v>762</v>
      </c>
      <c r="E117" s="35" t="s">
        <v>781</v>
      </c>
      <c r="F117" s="35" t="s">
        <v>358</v>
      </c>
      <c r="G117" s="5">
        <f>MONTH(Tabla2[[#This Row],[Fecha Acción]])</f>
        <v>2</v>
      </c>
    </row>
    <row r="118" spans="1:7" x14ac:dyDescent="0.3">
      <c r="A118" s="35" t="s">
        <v>350</v>
      </c>
      <c r="B118" s="36">
        <v>4072895</v>
      </c>
      <c r="C118" s="36">
        <v>1</v>
      </c>
      <c r="D118" s="35" t="s">
        <v>762</v>
      </c>
      <c r="E118" s="35" t="s">
        <v>667</v>
      </c>
      <c r="F118" s="35" t="s">
        <v>353</v>
      </c>
      <c r="G118" s="5">
        <f>MONTH(Tabla2[[#This Row],[Fecha Acción]])</f>
        <v>2</v>
      </c>
    </row>
    <row r="119" spans="1:7" x14ac:dyDescent="0.3">
      <c r="A119" s="35" t="s">
        <v>350</v>
      </c>
      <c r="B119" s="36">
        <v>4072938</v>
      </c>
      <c r="C119" s="36">
        <v>1</v>
      </c>
      <c r="D119" s="35" t="s">
        <v>762</v>
      </c>
      <c r="E119" s="35" t="s">
        <v>782</v>
      </c>
      <c r="F119" s="35" t="s">
        <v>209</v>
      </c>
      <c r="G119" s="5">
        <f>MONTH(Tabla2[[#This Row],[Fecha Acción]])</f>
        <v>2</v>
      </c>
    </row>
    <row r="120" spans="1:7" x14ac:dyDescent="0.3">
      <c r="A120" s="35" t="s">
        <v>350</v>
      </c>
      <c r="B120" s="36">
        <v>4072938</v>
      </c>
      <c r="C120" s="36">
        <v>1</v>
      </c>
      <c r="D120" s="35" t="s">
        <v>762</v>
      </c>
      <c r="E120" s="35" t="s">
        <v>783</v>
      </c>
      <c r="F120" s="35" t="s">
        <v>358</v>
      </c>
      <c r="G120" s="5">
        <f>MONTH(Tabla2[[#This Row],[Fecha Acción]])</f>
        <v>2</v>
      </c>
    </row>
    <row r="121" spans="1:7" x14ac:dyDescent="0.3">
      <c r="A121" s="35" t="s">
        <v>350</v>
      </c>
      <c r="B121" s="36">
        <v>4072938</v>
      </c>
      <c r="C121" s="36">
        <v>1</v>
      </c>
      <c r="D121" s="35" t="s">
        <v>762</v>
      </c>
      <c r="E121" s="35" t="s">
        <v>784</v>
      </c>
      <c r="F121" s="35" t="s">
        <v>371</v>
      </c>
      <c r="G121" s="5">
        <f>MONTH(Tabla2[[#This Row],[Fecha Acción]])</f>
        <v>2</v>
      </c>
    </row>
    <row r="122" spans="1:7" x14ac:dyDescent="0.3">
      <c r="A122" s="35" t="s">
        <v>350</v>
      </c>
      <c r="B122" s="36">
        <v>4072938</v>
      </c>
      <c r="C122" s="36">
        <v>1</v>
      </c>
      <c r="D122" s="35" t="s">
        <v>762</v>
      </c>
      <c r="E122" s="35" t="s">
        <v>668</v>
      </c>
      <c r="F122" s="35" t="s">
        <v>353</v>
      </c>
      <c r="G122" s="5">
        <f>MONTH(Tabla2[[#This Row],[Fecha Acción]])</f>
        <v>2</v>
      </c>
    </row>
    <row r="123" spans="1:7" x14ac:dyDescent="0.3">
      <c r="A123" s="35" t="s">
        <v>350</v>
      </c>
      <c r="B123" s="36">
        <v>4072943</v>
      </c>
      <c r="C123" s="36">
        <v>1</v>
      </c>
      <c r="D123" s="35" t="s">
        <v>762</v>
      </c>
      <c r="E123" s="35" t="s">
        <v>785</v>
      </c>
      <c r="F123" s="35" t="s">
        <v>209</v>
      </c>
      <c r="G123" s="5">
        <f>MONTH(Tabla2[[#This Row],[Fecha Acción]])</f>
        <v>2</v>
      </c>
    </row>
    <row r="124" spans="1:7" x14ac:dyDescent="0.3">
      <c r="A124" s="35" t="s">
        <v>350</v>
      </c>
      <c r="B124" s="36">
        <v>4072943</v>
      </c>
      <c r="C124" s="36">
        <v>1</v>
      </c>
      <c r="D124" s="35" t="s">
        <v>762</v>
      </c>
      <c r="E124" s="35" t="s">
        <v>786</v>
      </c>
      <c r="F124" s="35" t="s">
        <v>358</v>
      </c>
      <c r="G124" s="5">
        <f>MONTH(Tabla2[[#This Row],[Fecha Acción]])</f>
        <v>2</v>
      </c>
    </row>
    <row r="125" spans="1:7" x14ac:dyDescent="0.3">
      <c r="A125" s="35" t="s">
        <v>350</v>
      </c>
      <c r="B125" s="36">
        <v>4072943</v>
      </c>
      <c r="C125" s="36">
        <v>1</v>
      </c>
      <c r="D125" s="35" t="s">
        <v>762</v>
      </c>
      <c r="E125" s="35" t="s">
        <v>670</v>
      </c>
      <c r="F125" s="35" t="s">
        <v>353</v>
      </c>
      <c r="G125" s="5">
        <f>MONTH(Tabla2[[#This Row],[Fecha Acción]])</f>
        <v>2</v>
      </c>
    </row>
    <row r="126" spans="1:7" x14ac:dyDescent="0.3">
      <c r="A126" s="35" t="s">
        <v>350</v>
      </c>
      <c r="B126" s="36">
        <v>4073594</v>
      </c>
      <c r="C126" s="36">
        <v>2</v>
      </c>
      <c r="D126" s="35" t="s">
        <v>762</v>
      </c>
      <c r="E126" s="35" t="s">
        <v>787</v>
      </c>
      <c r="F126" s="35" t="s">
        <v>209</v>
      </c>
      <c r="G126" s="5">
        <f>MONTH(Tabla2[[#This Row],[Fecha Acción]])</f>
        <v>2</v>
      </c>
    </row>
    <row r="127" spans="1:7" x14ac:dyDescent="0.3">
      <c r="A127" s="35" t="s">
        <v>350</v>
      </c>
      <c r="B127" s="36">
        <v>4073594</v>
      </c>
      <c r="C127" s="36">
        <v>2</v>
      </c>
      <c r="D127" s="35" t="s">
        <v>762</v>
      </c>
      <c r="E127" s="35" t="s">
        <v>788</v>
      </c>
      <c r="F127" s="35" t="s">
        <v>358</v>
      </c>
      <c r="G127" s="5">
        <f>MONTH(Tabla2[[#This Row],[Fecha Acción]])</f>
        <v>2</v>
      </c>
    </row>
    <row r="128" spans="1:7" x14ac:dyDescent="0.3">
      <c r="A128" s="35" t="s">
        <v>350</v>
      </c>
      <c r="B128" s="36">
        <v>4073594</v>
      </c>
      <c r="C128" s="36">
        <v>2</v>
      </c>
      <c r="D128" s="35" t="s">
        <v>762</v>
      </c>
      <c r="E128" s="35" t="s">
        <v>789</v>
      </c>
      <c r="F128" s="35" t="s">
        <v>371</v>
      </c>
      <c r="G128" s="5">
        <f>MONTH(Tabla2[[#This Row],[Fecha Acción]])</f>
        <v>2</v>
      </c>
    </row>
    <row r="129" spans="1:7" x14ac:dyDescent="0.3">
      <c r="A129" s="35" t="s">
        <v>350</v>
      </c>
      <c r="B129" s="36">
        <v>4073594</v>
      </c>
      <c r="C129" s="36">
        <v>2</v>
      </c>
      <c r="D129" s="35" t="s">
        <v>762</v>
      </c>
      <c r="E129" s="35" t="s">
        <v>687</v>
      </c>
      <c r="F129" s="35" t="s">
        <v>353</v>
      </c>
      <c r="G129" s="5">
        <f>MONTH(Tabla2[[#This Row],[Fecha Acción]])</f>
        <v>2</v>
      </c>
    </row>
    <row r="130" spans="1:7" x14ac:dyDescent="0.3">
      <c r="A130" s="35" t="s">
        <v>350</v>
      </c>
      <c r="B130" s="36">
        <v>4073595</v>
      </c>
      <c r="C130" s="36">
        <v>2</v>
      </c>
      <c r="D130" s="35" t="s">
        <v>762</v>
      </c>
      <c r="E130" s="35" t="s">
        <v>790</v>
      </c>
      <c r="F130" s="35" t="s">
        <v>209</v>
      </c>
      <c r="G130" s="5">
        <f>MONTH(Tabla2[[#This Row],[Fecha Acción]])</f>
        <v>2</v>
      </c>
    </row>
    <row r="131" spans="1:7" x14ac:dyDescent="0.3">
      <c r="A131" s="35" t="s">
        <v>350</v>
      </c>
      <c r="B131" s="36">
        <v>4073595</v>
      </c>
      <c r="C131" s="36">
        <v>2</v>
      </c>
      <c r="D131" s="35" t="s">
        <v>762</v>
      </c>
      <c r="E131" s="35" t="s">
        <v>791</v>
      </c>
      <c r="F131" s="35" t="s">
        <v>358</v>
      </c>
      <c r="G131" s="5">
        <f>MONTH(Tabla2[[#This Row],[Fecha Acción]])</f>
        <v>2</v>
      </c>
    </row>
    <row r="132" spans="1:7" x14ac:dyDescent="0.3">
      <c r="A132" s="35" t="s">
        <v>350</v>
      </c>
      <c r="B132" s="36">
        <v>4073595</v>
      </c>
      <c r="C132" s="36">
        <v>2</v>
      </c>
      <c r="D132" s="35" t="s">
        <v>762</v>
      </c>
      <c r="E132" s="35" t="s">
        <v>792</v>
      </c>
      <c r="F132" s="35" t="s">
        <v>371</v>
      </c>
      <c r="G132" s="5">
        <f>MONTH(Tabla2[[#This Row],[Fecha Acción]])</f>
        <v>2</v>
      </c>
    </row>
    <row r="133" spans="1:7" x14ac:dyDescent="0.3">
      <c r="A133" s="35" t="s">
        <v>350</v>
      </c>
      <c r="B133" s="36">
        <v>4073595</v>
      </c>
      <c r="C133" s="36">
        <v>2</v>
      </c>
      <c r="D133" s="35" t="s">
        <v>762</v>
      </c>
      <c r="E133" s="35" t="s">
        <v>689</v>
      </c>
      <c r="F133" s="35" t="s">
        <v>353</v>
      </c>
      <c r="G133" s="5">
        <f>MONTH(Tabla2[[#This Row],[Fecha Acción]])</f>
        <v>2</v>
      </c>
    </row>
    <row r="134" spans="1:7" x14ac:dyDescent="0.3">
      <c r="A134" s="35" t="s">
        <v>350</v>
      </c>
      <c r="B134" s="36">
        <v>4073697</v>
      </c>
      <c r="C134" s="36">
        <v>3</v>
      </c>
      <c r="D134" s="35" t="s">
        <v>762</v>
      </c>
      <c r="E134" s="35" t="s">
        <v>793</v>
      </c>
      <c r="F134" s="35" t="s">
        <v>209</v>
      </c>
      <c r="G134" s="5">
        <f>MONTH(Tabla2[[#This Row],[Fecha Acción]])</f>
        <v>2</v>
      </c>
    </row>
    <row r="135" spans="1:7" x14ac:dyDescent="0.3">
      <c r="A135" s="35" t="s">
        <v>350</v>
      </c>
      <c r="B135" s="36">
        <v>4073697</v>
      </c>
      <c r="C135" s="36">
        <v>3</v>
      </c>
      <c r="D135" s="35" t="s">
        <v>762</v>
      </c>
      <c r="E135" s="35" t="s">
        <v>794</v>
      </c>
      <c r="F135" s="35" t="s">
        <v>358</v>
      </c>
      <c r="G135" s="5">
        <f>MONTH(Tabla2[[#This Row],[Fecha Acción]])</f>
        <v>2</v>
      </c>
    </row>
    <row r="136" spans="1:7" x14ac:dyDescent="0.3">
      <c r="A136" s="35" t="s">
        <v>350</v>
      </c>
      <c r="B136" s="36">
        <v>4073697</v>
      </c>
      <c r="C136" s="36">
        <v>3</v>
      </c>
      <c r="D136" s="35" t="s">
        <v>762</v>
      </c>
      <c r="E136" s="35" t="s">
        <v>691</v>
      </c>
      <c r="F136" s="35" t="s">
        <v>353</v>
      </c>
      <c r="G136" s="5">
        <f>MONTH(Tabla2[[#This Row],[Fecha Acción]])</f>
        <v>2</v>
      </c>
    </row>
    <row r="137" spans="1:7" x14ac:dyDescent="0.3">
      <c r="A137" s="35" t="s">
        <v>350</v>
      </c>
      <c r="B137" s="36">
        <v>4073699</v>
      </c>
      <c r="C137" s="36">
        <v>1</v>
      </c>
      <c r="D137" s="35" t="s">
        <v>762</v>
      </c>
      <c r="E137" s="35" t="s">
        <v>795</v>
      </c>
      <c r="F137" s="35" t="s">
        <v>209</v>
      </c>
      <c r="G137" s="5">
        <f>MONTH(Tabla2[[#This Row],[Fecha Acción]])</f>
        <v>2</v>
      </c>
    </row>
    <row r="138" spans="1:7" x14ac:dyDescent="0.3">
      <c r="A138" s="35" t="s">
        <v>350</v>
      </c>
      <c r="B138" s="36">
        <v>4073699</v>
      </c>
      <c r="C138" s="36">
        <v>1</v>
      </c>
      <c r="D138" s="35" t="s">
        <v>762</v>
      </c>
      <c r="E138" s="35" t="s">
        <v>796</v>
      </c>
      <c r="F138" s="35" t="s">
        <v>358</v>
      </c>
      <c r="G138" s="5">
        <f>MONTH(Tabla2[[#This Row],[Fecha Acción]])</f>
        <v>2</v>
      </c>
    </row>
    <row r="139" spans="1:7" x14ac:dyDescent="0.3">
      <c r="A139" s="35" t="s">
        <v>350</v>
      </c>
      <c r="B139" s="36">
        <v>4073699</v>
      </c>
      <c r="C139" s="36">
        <v>1</v>
      </c>
      <c r="D139" s="35" t="s">
        <v>762</v>
      </c>
      <c r="E139" s="35" t="s">
        <v>797</v>
      </c>
      <c r="F139" s="35" t="s">
        <v>371</v>
      </c>
      <c r="G139" s="5">
        <f>MONTH(Tabla2[[#This Row],[Fecha Acción]])</f>
        <v>2</v>
      </c>
    </row>
    <row r="140" spans="1:7" x14ac:dyDescent="0.3">
      <c r="A140" s="35" t="s">
        <v>350</v>
      </c>
      <c r="B140" s="36">
        <v>4073699</v>
      </c>
      <c r="C140" s="36">
        <v>1</v>
      </c>
      <c r="D140" s="35" t="s">
        <v>762</v>
      </c>
      <c r="E140" s="35" t="s">
        <v>694</v>
      </c>
      <c r="F140" s="35" t="s">
        <v>353</v>
      </c>
      <c r="G140" s="5">
        <f>MONTH(Tabla2[[#This Row],[Fecha Acción]])</f>
        <v>2</v>
      </c>
    </row>
    <row r="141" spans="1:7" x14ac:dyDescent="0.3">
      <c r="A141" s="35" t="s">
        <v>350</v>
      </c>
      <c r="B141" s="36">
        <v>4073700</v>
      </c>
      <c r="C141" s="36">
        <v>1</v>
      </c>
      <c r="D141" s="35" t="s">
        <v>762</v>
      </c>
      <c r="E141" s="35" t="s">
        <v>798</v>
      </c>
      <c r="F141" s="35" t="s">
        <v>209</v>
      </c>
      <c r="G141" s="5">
        <f>MONTH(Tabla2[[#This Row],[Fecha Acción]])</f>
        <v>2</v>
      </c>
    </row>
    <row r="142" spans="1:7" x14ac:dyDescent="0.3">
      <c r="A142" s="35" t="s">
        <v>350</v>
      </c>
      <c r="B142" s="36">
        <v>4073700</v>
      </c>
      <c r="C142" s="36">
        <v>1</v>
      </c>
      <c r="D142" s="35" t="s">
        <v>762</v>
      </c>
      <c r="E142" s="35" t="s">
        <v>799</v>
      </c>
      <c r="F142" s="35" t="s">
        <v>358</v>
      </c>
      <c r="G142" s="5">
        <f>MONTH(Tabla2[[#This Row],[Fecha Acción]])</f>
        <v>2</v>
      </c>
    </row>
    <row r="143" spans="1:7" x14ac:dyDescent="0.3">
      <c r="A143" s="35" t="s">
        <v>350</v>
      </c>
      <c r="B143" s="36">
        <v>4073700</v>
      </c>
      <c r="C143" s="36">
        <v>1</v>
      </c>
      <c r="D143" s="35" t="s">
        <v>762</v>
      </c>
      <c r="E143" s="35" t="s">
        <v>800</v>
      </c>
      <c r="F143" s="35" t="s">
        <v>371</v>
      </c>
      <c r="G143" s="5">
        <f>MONTH(Tabla2[[#This Row],[Fecha Acción]])</f>
        <v>2</v>
      </c>
    </row>
    <row r="144" spans="1:7" x14ac:dyDescent="0.3">
      <c r="A144" s="35" t="s">
        <v>350</v>
      </c>
      <c r="B144" s="36">
        <v>4073700</v>
      </c>
      <c r="C144" s="36">
        <v>1</v>
      </c>
      <c r="D144" s="35" t="s">
        <v>762</v>
      </c>
      <c r="E144" s="35" t="s">
        <v>696</v>
      </c>
      <c r="F144" s="35" t="s">
        <v>353</v>
      </c>
      <c r="G144" s="5">
        <f>MONTH(Tabla2[[#This Row],[Fecha Acción]])</f>
        <v>2</v>
      </c>
    </row>
    <row r="145" spans="1:7" x14ac:dyDescent="0.3">
      <c r="A145" s="35" t="s">
        <v>350</v>
      </c>
      <c r="B145" s="36">
        <v>4073704</v>
      </c>
      <c r="C145" s="36">
        <v>1</v>
      </c>
      <c r="D145" s="35" t="s">
        <v>762</v>
      </c>
      <c r="E145" s="35" t="s">
        <v>801</v>
      </c>
      <c r="F145" s="35" t="s">
        <v>209</v>
      </c>
      <c r="G145" s="5">
        <f>MONTH(Tabla2[[#This Row],[Fecha Acción]])</f>
        <v>2</v>
      </c>
    </row>
    <row r="146" spans="1:7" x14ac:dyDescent="0.3">
      <c r="A146" s="35" t="s">
        <v>350</v>
      </c>
      <c r="B146" s="36">
        <v>4073704</v>
      </c>
      <c r="C146" s="36">
        <v>1</v>
      </c>
      <c r="D146" s="35" t="s">
        <v>762</v>
      </c>
      <c r="E146" s="35" t="s">
        <v>802</v>
      </c>
      <c r="F146" s="35" t="s">
        <v>358</v>
      </c>
      <c r="G146" s="5">
        <f>MONTH(Tabla2[[#This Row],[Fecha Acción]])</f>
        <v>2</v>
      </c>
    </row>
    <row r="147" spans="1:7" x14ac:dyDescent="0.3">
      <c r="A147" s="35" t="s">
        <v>350</v>
      </c>
      <c r="B147" s="36">
        <v>4073704</v>
      </c>
      <c r="C147" s="36">
        <v>1</v>
      </c>
      <c r="D147" s="35" t="s">
        <v>762</v>
      </c>
      <c r="E147" s="35" t="s">
        <v>803</v>
      </c>
      <c r="F147" s="35" t="s">
        <v>371</v>
      </c>
      <c r="G147" s="5">
        <f>MONTH(Tabla2[[#This Row],[Fecha Acción]])</f>
        <v>2</v>
      </c>
    </row>
    <row r="148" spans="1:7" x14ac:dyDescent="0.3">
      <c r="A148" s="35" t="s">
        <v>350</v>
      </c>
      <c r="B148" s="36">
        <v>4073704</v>
      </c>
      <c r="C148" s="36">
        <v>1</v>
      </c>
      <c r="D148" s="35" t="s">
        <v>762</v>
      </c>
      <c r="E148" s="35" t="s">
        <v>697</v>
      </c>
      <c r="F148" s="35" t="s">
        <v>353</v>
      </c>
      <c r="G148" s="5">
        <f>MONTH(Tabla2[[#This Row],[Fecha Acción]])</f>
        <v>2</v>
      </c>
    </row>
    <row r="149" spans="1:7" x14ac:dyDescent="0.3">
      <c r="A149" s="35" t="s">
        <v>350</v>
      </c>
      <c r="B149" s="36">
        <v>4073708</v>
      </c>
      <c r="C149" s="36">
        <v>1</v>
      </c>
      <c r="D149" s="35" t="s">
        <v>762</v>
      </c>
      <c r="E149" s="35" t="s">
        <v>804</v>
      </c>
      <c r="F149" s="35" t="s">
        <v>209</v>
      </c>
      <c r="G149" s="5">
        <f>MONTH(Tabla2[[#This Row],[Fecha Acción]])</f>
        <v>2</v>
      </c>
    </row>
    <row r="150" spans="1:7" x14ac:dyDescent="0.3">
      <c r="A150" s="35" t="s">
        <v>350</v>
      </c>
      <c r="B150" s="36">
        <v>4073708</v>
      </c>
      <c r="C150" s="36">
        <v>1</v>
      </c>
      <c r="D150" s="35" t="s">
        <v>762</v>
      </c>
      <c r="E150" s="35" t="s">
        <v>805</v>
      </c>
      <c r="F150" s="35" t="s">
        <v>358</v>
      </c>
      <c r="G150" s="5">
        <f>MONTH(Tabla2[[#This Row],[Fecha Acción]])</f>
        <v>2</v>
      </c>
    </row>
    <row r="151" spans="1:7" x14ac:dyDescent="0.3">
      <c r="A151" s="35" t="s">
        <v>350</v>
      </c>
      <c r="B151" s="36">
        <v>4073708</v>
      </c>
      <c r="C151" s="36">
        <v>1</v>
      </c>
      <c r="D151" s="35" t="s">
        <v>762</v>
      </c>
      <c r="E151" s="35" t="s">
        <v>806</v>
      </c>
      <c r="F151" s="35" t="s">
        <v>371</v>
      </c>
      <c r="G151" s="5">
        <f>MONTH(Tabla2[[#This Row],[Fecha Acción]])</f>
        <v>2</v>
      </c>
    </row>
    <row r="152" spans="1:7" x14ac:dyDescent="0.3">
      <c r="A152" s="35" t="s">
        <v>350</v>
      </c>
      <c r="B152" s="36">
        <v>4073708</v>
      </c>
      <c r="C152" s="36">
        <v>1</v>
      </c>
      <c r="D152" s="35" t="s">
        <v>762</v>
      </c>
      <c r="E152" s="35" t="s">
        <v>698</v>
      </c>
      <c r="F152" s="35" t="s">
        <v>353</v>
      </c>
      <c r="G152" s="5">
        <f>MONTH(Tabla2[[#This Row],[Fecha Acción]])</f>
        <v>2</v>
      </c>
    </row>
    <row r="153" spans="1:7" x14ac:dyDescent="0.3">
      <c r="A153" t="s">
        <v>350</v>
      </c>
      <c r="B153" s="4">
        <v>4078838</v>
      </c>
      <c r="C153" s="4">
        <v>2</v>
      </c>
      <c r="D153" t="s">
        <v>1069</v>
      </c>
      <c r="E153" t="s">
        <v>1070</v>
      </c>
      <c r="F153" t="s">
        <v>209</v>
      </c>
      <c r="G153" s="5">
        <f>MONTH(Tabla2[[#This Row],[Fecha Acción]])</f>
        <v>3</v>
      </c>
    </row>
    <row r="154" spans="1:7" x14ac:dyDescent="0.3">
      <c r="A154" t="s">
        <v>350</v>
      </c>
      <c r="B154" s="4">
        <v>4078838</v>
      </c>
      <c r="C154" s="4">
        <v>2</v>
      </c>
      <c r="D154" t="s">
        <v>1069</v>
      </c>
      <c r="E154" t="s">
        <v>1071</v>
      </c>
      <c r="F154" t="s">
        <v>217</v>
      </c>
      <c r="G154" s="5">
        <f>MONTH(Tabla2[[#This Row],[Fecha Acción]])</f>
        <v>3</v>
      </c>
    </row>
    <row r="155" spans="1:7" x14ac:dyDescent="0.3">
      <c r="A155" t="s">
        <v>350</v>
      </c>
      <c r="B155" s="4">
        <v>4078838</v>
      </c>
      <c r="C155" s="4">
        <v>2</v>
      </c>
      <c r="D155" t="s">
        <v>1069</v>
      </c>
      <c r="E155" t="s">
        <v>1072</v>
      </c>
      <c r="F155" t="s">
        <v>358</v>
      </c>
      <c r="G155" s="5">
        <f>MONTH(Tabla2[[#This Row],[Fecha Acción]])</f>
        <v>3</v>
      </c>
    </row>
    <row r="156" spans="1:7" x14ac:dyDescent="0.3">
      <c r="A156" t="s">
        <v>350</v>
      </c>
      <c r="B156" s="4">
        <v>4078838</v>
      </c>
      <c r="C156" s="4">
        <v>2</v>
      </c>
      <c r="D156" t="s">
        <v>1069</v>
      </c>
      <c r="E156" t="s">
        <v>979</v>
      </c>
      <c r="F156" t="s">
        <v>353</v>
      </c>
      <c r="G156" s="5">
        <f>MONTH(Tabla2[[#This Row],[Fecha Acción]])</f>
        <v>3</v>
      </c>
    </row>
    <row r="157" spans="1:7" x14ac:dyDescent="0.3">
      <c r="A157" t="s">
        <v>350</v>
      </c>
      <c r="B157" s="4">
        <v>4078857</v>
      </c>
      <c r="C157" s="4">
        <v>2</v>
      </c>
      <c r="D157" t="s">
        <v>1073</v>
      </c>
      <c r="E157" t="s">
        <v>1074</v>
      </c>
      <c r="F157" t="s">
        <v>209</v>
      </c>
      <c r="G157" s="5">
        <f>MONTH(Tabla2[[#This Row],[Fecha Acción]])</f>
        <v>3</v>
      </c>
    </row>
    <row r="158" spans="1:7" x14ac:dyDescent="0.3">
      <c r="A158" t="s">
        <v>350</v>
      </c>
      <c r="B158" s="4">
        <v>4078857</v>
      </c>
      <c r="C158" s="4">
        <v>2</v>
      </c>
      <c r="D158" t="s">
        <v>1073</v>
      </c>
      <c r="E158" t="s">
        <v>1075</v>
      </c>
      <c r="F158" t="s">
        <v>217</v>
      </c>
      <c r="G158" s="5">
        <f>MONTH(Tabla2[[#This Row],[Fecha Acción]])</f>
        <v>3</v>
      </c>
    </row>
    <row r="159" spans="1:7" x14ac:dyDescent="0.3">
      <c r="A159" t="s">
        <v>350</v>
      </c>
      <c r="B159" s="4">
        <v>4078857</v>
      </c>
      <c r="C159" s="4">
        <v>2</v>
      </c>
      <c r="D159" t="s">
        <v>1073</v>
      </c>
      <c r="E159" t="s">
        <v>1076</v>
      </c>
      <c r="F159" t="s">
        <v>358</v>
      </c>
      <c r="G159" s="5">
        <f>MONTH(Tabla2[[#This Row],[Fecha Acción]])</f>
        <v>3</v>
      </c>
    </row>
    <row r="160" spans="1:7" x14ac:dyDescent="0.3">
      <c r="A160" t="s">
        <v>350</v>
      </c>
      <c r="B160" s="4">
        <v>4078857</v>
      </c>
      <c r="C160" s="4">
        <v>2</v>
      </c>
      <c r="D160" t="s">
        <v>1073</v>
      </c>
      <c r="E160" t="s">
        <v>980</v>
      </c>
      <c r="F160" t="s">
        <v>353</v>
      </c>
      <c r="G160" s="5">
        <f>MONTH(Tabla2[[#This Row],[Fecha Acción]])</f>
        <v>3</v>
      </c>
    </row>
    <row r="161" spans="1:7" x14ac:dyDescent="0.3">
      <c r="A161" t="s">
        <v>350</v>
      </c>
      <c r="B161" s="4">
        <v>4078865</v>
      </c>
      <c r="C161" s="4">
        <v>2</v>
      </c>
      <c r="D161" t="s">
        <v>1077</v>
      </c>
      <c r="E161" t="s">
        <v>1078</v>
      </c>
      <c r="F161" t="s">
        <v>209</v>
      </c>
      <c r="G161" s="5">
        <f>MONTH(Tabla2[[#This Row],[Fecha Acción]])</f>
        <v>3</v>
      </c>
    </row>
    <row r="162" spans="1:7" x14ac:dyDescent="0.3">
      <c r="A162" t="s">
        <v>350</v>
      </c>
      <c r="B162" s="4">
        <v>4078865</v>
      </c>
      <c r="C162" s="4">
        <v>2</v>
      </c>
      <c r="D162" t="s">
        <v>1077</v>
      </c>
      <c r="E162" t="s">
        <v>1079</v>
      </c>
      <c r="F162" t="s">
        <v>217</v>
      </c>
      <c r="G162" s="5">
        <f>MONTH(Tabla2[[#This Row],[Fecha Acción]])</f>
        <v>3</v>
      </c>
    </row>
    <row r="163" spans="1:7" x14ac:dyDescent="0.3">
      <c r="A163" t="s">
        <v>350</v>
      </c>
      <c r="B163" s="4">
        <v>4078865</v>
      </c>
      <c r="C163" s="4">
        <v>2</v>
      </c>
      <c r="D163" t="s">
        <v>1077</v>
      </c>
      <c r="E163" t="s">
        <v>1080</v>
      </c>
      <c r="F163" t="s">
        <v>358</v>
      </c>
      <c r="G163" s="5">
        <f>MONTH(Tabla2[[#This Row],[Fecha Acción]])</f>
        <v>3</v>
      </c>
    </row>
    <row r="164" spans="1:7" x14ac:dyDescent="0.3">
      <c r="A164" t="s">
        <v>350</v>
      </c>
      <c r="B164" s="4">
        <v>4078865</v>
      </c>
      <c r="C164" s="4">
        <v>2</v>
      </c>
      <c r="D164" t="s">
        <v>1077</v>
      </c>
      <c r="E164" t="s">
        <v>981</v>
      </c>
      <c r="F164" t="s">
        <v>353</v>
      </c>
      <c r="G164" s="5">
        <f>MONTH(Tabla2[[#This Row],[Fecha Acción]])</f>
        <v>3</v>
      </c>
    </row>
    <row r="165" spans="1:7" x14ac:dyDescent="0.3">
      <c r="A165" t="s">
        <v>350</v>
      </c>
      <c r="B165" s="4">
        <v>4079899</v>
      </c>
      <c r="C165" s="4">
        <v>2</v>
      </c>
      <c r="D165" t="s">
        <v>1081</v>
      </c>
      <c r="E165" t="s">
        <v>1082</v>
      </c>
      <c r="F165" t="s">
        <v>209</v>
      </c>
      <c r="G165" s="5">
        <f>MONTH(Tabla2[[#This Row],[Fecha Acción]])</f>
        <v>3</v>
      </c>
    </row>
    <row r="166" spans="1:7" x14ac:dyDescent="0.3">
      <c r="A166" t="s">
        <v>350</v>
      </c>
      <c r="B166" s="4">
        <v>4079899</v>
      </c>
      <c r="C166" s="4">
        <v>2</v>
      </c>
      <c r="D166" t="s">
        <v>1081</v>
      </c>
      <c r="E166" t="s">
        <v>1083</v>
      </c>
      <c r="F166" t="s">
        <v>217</v>
      </c>
      <c r="G166" s="5">
        <f>MONTH(Tabla2[[#This Row],[Fecha Acción]])</f>
        <v>3</v>
      </c>
    </row>
    <row r="167" spans="1:7" x14ac:dyDescent="0.3">
      <c r="A167" t="s">
        <v>350</v>
      </c>
      <c r="B167" s="4">
        <v>4079899</v>
      </c>
      <c r="C167" s="4">
        <v>2</v>
      </c>
      <c r="D167" t="s">
        <v>1081</v>
      </c>
      <c r="E167" t="s">
        <v>1084</v>
      </c>
      <c r="F167" t="s">
        <v>358</v>
      </c>
      <c r="G167" s="5">
        <f>MONTH(Tabla2[[#This Row],[Fecha Acción]])</f>
        <v>3</v>
      </c>
    </row>
    <row r="168" spans="1:7" x14ac:dyDescent="0.3">
      <c r="A168" t="s">
        <v>350</v>
      </c>
      <c r="B168" s="4">
        <v>4080080</v>
      </c>
      <c r="C168" s="4">
        <v>1</v>
      </c>
      <c r="D168" t="s">
        <v>1038</v>
      </c>
      <c r="E168" t="s">
        <v>1085</v>
      </c>
      <c r="F168" t="s">
        <v>209</v>
      </c>
      <c r="G168" s="5">
        <f>MONTH(Tabla2[[#This Row],[Fecha Acción]])</f>
        <v>3</v>
      </c>
    </row>
    <row r="169" spans="1:7" x14ac:dyDescent="0.3">
      <c r="A169" t="s">
        <v>350</v>
      </c>
      <c r="B169" s="4">
        <v>4080080</v>
      </c>
      <c r="C169" s="4">
        <v>1</v>
      </c>
      <c r="D169" t="s">
        <v>1038</v>
      </c>
      <c r="E169" t="s">
        <v>1086</v>
      </c>
      <c r="F169" t="s">
        <v>358</v>
      </c>
      <c r="G169" s="5">
        <f>MONTH(Tabla2[[#This Row],[Fecha Acción]])</f>
        <v>3</v>
      </c>
    </row>
    <row r="170" spans="1:7" x14ac:dyDescent="0.3">
      <c r="A170" t="s">
        <v>350</v>
      </c>
      <c r="B170" s="4">
        <v>4080080</v>
      </c>
      <c r="C170" s="4">
        <v>1</v>
      </c>
      <c r="D170" t="s">
        <v>1038</v>
      </c>
      <c r="E170" t="s">
        <v>1087</v>
      </c>
      <c r="F170" t="s">
        <v>371</v>
      </c>
      <c r="G170" s="5">
        <f>MONTH(Tabla2[[#This Row],[Fecha Acción]])</f>
        <v>3</v>
      </c>
    </row>
    <row r="171" spans="1:7" x14ac:dyDescent="0.3">
      <c r="A171" t="s">
        <v>350</v>
      </c>
      <c r="B171" s="4">
        <v>4080080</v>
      </c>
      <c r="C171" s="4">
        <v>1</v>
      </c>
      <c r="D171" t="s">
        <v>1038</v>
      </c>
      <c r="E171" t="s">
        <v>985</v>
      </c>
      <c r="F171" t="s">
        <v>353</v>
      </c>
      <c r="G171" s="5">
        <f>MONTH(Tabla2[[#This Row],[Fecha Acción]])</f>
        <v>3</v>
      </c>
    </row>
    <row r="172" spans="1:7" x14ac:dyDescent="0.3">
      <c r="A172" t="s">
        <v>350</v>
      </c>
      <c r="B172" s="4">
        <v>4080084</v>
      </c>
      <c r="C172" s="4">
        <v>1</v>
      </c>
      <c r="D172" t="s">
        <v>1038</v>
      </c>
      <c r="E172" t="s">
        <v>1088</v>
      </c>
      <c r="F172" t="s">
        <v>209</v>
      </c>
      <c r="G172" s="5">
        <f>MONTH(Tabla2[[#This Row],[Fecha Acción]])</f>
        <v>3</v>
      </c>
    </row>
    <row r="173" spans="1:7" x14ac:dyDescent="0.3">
      <c r="A173" t="s">
        <v>350</v>
      </c>
      <c r="B173" s="4">
        <v>4080084</v>
      </c>
      <c r="C173" s="4">
        <v>1</v>
      </c>
      <c r="D173" t="s">
        <v>1038</v>
      </c>
      <c r="E173" t="s">
        <v>1089</v>
      </c>
      <c r="F173" t="s">
        <v>358</v>
      </c>
      <c r="G173" s="5">
        <f>MONTH(Tabla2[[#This Row],[Fecha Acción]])</f>
        <v>3</v>
      </c>
    </row>
    <row r="174" spans="1:7" x14ac:dyDescent="0.3">
      <c r="A174" t="s">
        <v>350</v>
      </c>
      <c r="B174" s="4">
        <v>4080084</v>
      </c>
      <c r="C174" s="4">
        <v>1</v>
      </c>
      <c r="D174" t="s">
        <v>1038</v>
      </c>
      <c r="E174" t="s">
        <v>1090</v>
      </c>
      <c r="F174" t="s">
        <v>371</v>
      </c>
      <c r="G174" s="5">
        <f>MONTH(Tabla2[[#This Row],[Fecha Acción]])</f>
        <v>3</v>
      </c>
    </row>
    <row r="175" spans="1:7" x14ac:dyDescent="0.3">
      <c r="A175" t="s">
        <v>350</v>
      </c>
      <c r="B175" s="4">
        <v>4080084</v>
      </c>
      <c r="C175" s="4">
        <v>1</v>
      </c>
      <c r="D175" t="s">
        <v>1038</v>
      </c>
      <c r="E175" t="s">
        <v>987</v>
      </c>
      <c r="F175" t="s">
        <v>353</v>
      </c>
      <c r="G175" s="5">
        <f>MONTH(Tabla2[[#This Row],[Fecha Acción]])</f>
        <v>3</v>
      </c>
    </row>
    <row r="176" spans="1:7" x14ac:dyDescent="0.3">
      <c r="A176" t="s">
        <v>350</v>
      </c>
      <c r="B176" s="4">
        <v>4080091</v>
      </c>
      <c r="C176" s="4">
        <v>1</v>
      </c>
      <c r="D176" t="s">
        <v>1038</v>
      </c>
      <c r="E176" t="s">
        <v>1091</v>
      </c>
      <c r="F176" t="s">
        <v>209</v>
      </c>
      <c r="G176" s="5">
        <f>MONTH(Tabla2[[#This Row],[Fecha Acción]])</f>
        <v>3</v>
      </c>
    </row>
    <row r="177" spans="1:7" x14ac:dyDescent="0.3">
      <c r="A177" t="s">
        <v>350</v>
      </c>
      <c r="B177" s="4">
        <v>4080091</v>
      </c>
      <c r="C177" s="4">
        <v>1</v>
      </c>
      <c r="D177" t="s">
        <v>1038</v>
      </c>
      <c r="E177" t="s">
        <v>1092</v>
      </c>
      <c r="F177" t="s">
        <v>358</v>
      </c>
      <c r="G177" s="5">
        <f>MONTH(Tabla2[[#This Row],[Fecha Acción]])</f>
        <v>3</v>
      </c>
    </row>
    <row r="178" spans="1:7" x14ac:dyDescent="0.3">
      <c r="A178" t="s">
        <v>350</v>
      </c>
      <c r="B178" s="4">
        <v>4080091</v>
      </c>
      <c r="C178" s="4">
        <v>1</v>
      </c>
      <c r="D178" t="s">
        <v>1038</v>
      </c>
      <c r="E178" t="s">
        <v>1093</v>
      </c>
      <c r="F178" t="s">
        <v>371</v>
      </c>
      <c r="G178" s="5">
        <f>MONTH(Tabla2[[#This Row],[Fecha Acción]])</f>
        <v>3</v>
      </c>
    </row>
    <row r="179" spans="1:7" x14ac:dyDescent="0.3">
      <c r="A179" t="s">
        <v>350</v>
      </c>
      <c r="B179" s="4">
        <v>4080091</v>
      </c>
      <c r="C179" s="4">
        <v>1</v>
      </c>
      <c r="D179" t="s">
        <v>1038</v>
      </c>
      <c r="E179" t="s">
        <v>989</v>
      </c>
      <c r="F179" t="s">
        <v>353</v>
      </c>
      <c r="G179" s="5">
        <f>MONTH(Tabla2[[#This Row],[Fecha Acción]])</f>
        <v>3</v>
      </c>
    </row>
    <row r="180" spans="1:7" x14ac:dyDescent="0.3">
      <c r="A180" t="s">
        <v>350</v>
      </c>
      <c r="B180" s="4">
        <v>4080095</v>
      </c>
      <c r="C180" s="4">
        <v>1</v>
      </c>
      <c r="D180" t="s">
        <v>1038</v>
      </c>
      <c r="E180" t="s">
        <v>1094</v>
      </c>
      <c r="F180" t="s">
        <v>209</v>
      </c>
      <c r="G180" s="5">
        <f>MONTH(Tabla2[[#This Row],[Fecha Acción]])</f>
        <v>3</v>
      </c>
    </row>
    <row r="181" spans="1:7" x14ac:dyDescent="0.3">
      <c r="A181" t="s">
        <v>350</v>
      </c>
      <c r="B181" s="4">
        <v>4080095</v>
      </c>
      <c r="C181" s="4">
        <v>1</v>
      </c>
      <c r="D181" t="s">
        <v>1038</v>
      </c>
      <c r="E181" t="s">
        <v>1095</v>
      </c>
      <c r="F181" t="s">
        <v>358</v>
      </c>
      <c r="G181" s="5">
        <f>MONTH(Tabla2[[#This Row],[Fecha Acción]])</f>
        <v>3</v>
      </c>
    </row>
    <row r="182" spans="1:7" x14ac:dyDescent="0.3">
      <c r="A182" t="s">
        <v>350</v>
      </c>
      <c r="B182" s="4">
        <v>4080095</v>
      </c>
      <c r="C182" s="4">
        <v>1</v>
      </c>
      <c r="D182" t="s">
        <v>1038</v>
      </c>
      <c r="E182" t="s">
        <v>1096</v>
      </c>
      <c r="F182" t="s">
        <v>371</v>
      </c>
      <c r="G182" s="5">
        <f>MONTH(Tabla2[[#This Row],[Fecha Acción]])</f>
        <v>3</v>
      </c>
    </row>
    <row r="183" spans="1:7" x14ac:dyDescent="0.3">
      <c r="A183" t="s">
        <v>350</v>
      </c>
      <c r="B183" s="4">
        <v>4080095</v>
      </c>
      <c r="C183" s="4">
        <v>1</v>
      </c>
      <c r="D183" t="s">
        <v>1038</v>
      </c>
      <c r="E183" t="s">
        <v>993</v>
      </c>
      <c r="F183" t="s">
        <v>353</v>
      </c>
      <c r="G183" s="5">
        <f>MONTH(Tabla2[[#This Row],[Fecha Acción]])</f>
        <v>3</v>
      </c>
    </row>
    <row r="184" spans="1:7" x14ac:dyDescent="0.3">
      <c r="A184" t="s">
        <v>350</v>
      </c>
      <c r="B184" s="4">
        <v>4080166</v>
      </c>
      <c r="C184" s="4">
        <v>1</v>
      </c>
      <c r="D184" t="s">
        <v>1038</v>
      </c>
      <c r="E184" t="s">
        <v>1097</v>
      </c>
      <c r="F184" t="s">
        <v>209</v>
      </c>
      <c r="G184" s="5">
        <f>MONTH(Tabla2[[#This Row],[Fecha Acción]])</f>
        <v>3</v>
      </c>
    </row>
    <row r="185" spans="1:7" x14ac:dyDescent="0.3">
      <c r="A185" t="s">
        <v>350</v>
      </c>
      <c r="B185" s="4">
        <v>4080166</v>
      </c>
      <c r="C185" s="4">
        <v>1</v>
      </c>
      <c r="D185" t="s">
        <v>1038</v>
      </c>
      <c r="E185" t="s">
        <v>1098</v>
      </c>
      <c r="F185" t="s">
        <v>358</v>
      </c>
      <c r="G185" s="5">
        <f>MONTH(Tabla2[[#This Row],[Fecha Acción]])</f>
        <v>3</v>
      </c>
    </row>
    <row r="186" spans="1:7" x14ac:dyDescent="0.3">
      <c r="A186" t="s">
        <v>350</v>
      </c>
      <c r="B186" s="4">
        <v>4080166</v>
      </c>
      <c r="C186" s="4">
        <v>1</v>
      </c>
      <c r="D186" t="s">
        <v>1038</v>
      </c>
      <c r="E186" t="s">
        <v>1099</v>
      </c>
      <c r="F186" t="s">
        <v>371</v>
      </c>
      <c r="G186" s="5">
        <f>MONTH(Tabla2[[#This Row],[Fecha Acción]])</f>
        <v>3</v>
      </c>
    </row>
    <row r="187" spans="1:7" x14ac:dyDescent="0.3">
      <c r="A187" t="s">
        <v>350</v>
      </c>
      <c r="B187" s="4">
        <v>4080166</v>
      </c>
      <c r="C187" s="4">
        <v>1</v>
      </c>
      <c r="D187" t="s">
        <v>1038</v>
      </c>
      <c r="E187" t="s">
        <v>991</v>
      </c>
      <c r="F187" t="s">
        <v>353</v>
      </c>
      <c r="G187" s="5">
        <f>MONTH(Tabla2[[#This Row],[Fecha Acción]])</f>
        <v>3</v>
      </c>
    </row>
    <row r="188" spans="1:7" x14ac:dyDescent="0.3">
      <c r="A188" t="s">
        <v>350</v>
      </c>
      <c r="B188" s="4">
        <v>4080184</v>
      </c>
      <c r="C188" s="4">
        <v>3</v>
      </c>
      <c r="D188" t="s">
        <v>1038</v>
      </c>
      <c r="E188" t="s">
        <v>1100</v>
      </c>
      <c r="F188" t="s">
        <v>209</v>
      </c>
      <c r="G188" s="5">
        <f>MONTH(Tabla2[[#This Row],[Fecha Acción]])</f>
        <v>3</v>
      </c>
    </row>
    <row r="189" spans="1:7" x14ac:dyDescent="0.3">
      <c r="A189" t="s">
        <v>350</v>
      </c>
      <c r="B189" s="4">
        <v>4080184</v>
      </c>
      <c r="C189" s="4">
        <v>3</v>
      </c>
      <c r="D189" t="s">
        <v>1038</v>
      </c>
      <c r="E189" t="s">
        <v>1101</v>
      </c>
      <c r="F189" t="s">
        <v>358</v>
      </c>
      <c r="G189" s="5">
        <f>MONTH(Tabla2[[#This Row],[Fecha Acción]])</f>
        <v>3</v>
      </c>
    </row>
    <row r="190" spans="1:7" x14ac:dyDescent="0.3">
      <c r="A190" t="s">
        <v>350</v>
      </c>
      <c r="B190" s="4">
        <v>4080184</v>
      </c>
      <c r="C190" s="4">
        <v>3</v>
      </c>
      <c r="D190" t="s">
        <v>1038</v>
      </c>
      <c r="E190" t="s">
        <v>1102</v>
      </c>
      <c r="F190" t="s">
        <v>371</v>
      </c>
      <c r="G190" s="5">
        <f>MONTH(Tabla2[[#This Row],[Fecha Acción]])</f>
        <v>3</v>
      </c>
    </row>
    <row r="191" spans="1:7" x14ac:dyDescent="0.3">
      <c r="A191" t="s">
        <v>350</v>
      </c>
      <c r="B191" s="4">
        <v>4080184</v>
      </c>
      <c r="C191" s="4">
        <v>3</v>
      </c>
      <c r="D191" t="s">
        <v>1038</v>
      </c>
      <c r="E191" t="s">
        <v>997</v>
      </c>
      <c r="F191" t="s">
        <v>353</v>
      </c>
      <c r="G191" s="5">
        <f>MONTH(Tabla2[[#This Row],[Fecha Acción]])</f>
        <v>3</v>
      </c>
    </row>
    <row r="192" spans="1:7" x14ac:dyDescent="0.3">
      <c r="A192" t="s">
        <v>350</v>
      </c>
      <c r="B192" s="4">
        <v>4080187</v>
      </c>
      <c r="C192" s="4">
        <v>4</v>
      </c>
      <c r="D192" t="s">
        <v>1038</v>
      </c>
      <c r="E192" t="s">
        <v>1103</v>
      </c>
      <c r="F192" t="s">
        <v>209</v>
      </c>
      <c r="G192" s="5">
        <f>MONTH(Tabla2[[#This Row],[Fecha Acción]])</f>
        <v>3</v>
      </c>
    </row>
    <row r="193" spans="1:7" x14ac:dyDescent="0.3">
      <c r="A193" t="s">
        <v>350</v>
      </c>
      <c r="B193" s="4">
        <v>4080187</v>
      </c>
      <c r="C193" s="4">
        <v>4</v>
      </c>
      <c r="D193" t="s">
        <v>1038</v>
      </c>
      <c r="E193" t="s">
        <v>1104</v>
      </c>
      <c r="F193" t="s">
        <v>358</v>
      </c>
      <c r="G193" s="5">
        <f>MONTH(Tabla2[[#This Row],[Fecha Acción]])</f>
        <v>3</v>
      </c>
    </row>
    <row r="194" spans="1:7" x14ac:dyDescent="0.3">
      <c r="A194" t="s">
        <v>350</v>
      </c>
      <c r="B194" s="4">
        <v>4080187</v>
      </c>
      <c r="C194" s="4">
        <v>4</v>
      </c>
      <c r="D194" t="s">
        <v>1038</v>
      </c>
      <c r="E194" t="s">
        <v>1105</v>
      </c>
      <c r="F194" t="s">
        <v>371</v>
      </c>
      <c r="G194" s="5">
        <f>MONTH(Tabla2[[#This Row],[Fecha Acción]])</f>
        <v>3</v>
      </c>
    </row>
    <row r="195" spans="1:7" x14ac:dyDescent="0.3">
      <c r="A195" t="s">
        <v>350</v>
      </c>
      <c r="B195" s="4">
        <v>4080187</v>
      </c>
      <c r="C195" s="4">
        <v>4</v>
      </c>
      <c r="D195" t="s">
        <v>1038</v>
      </c>
      <c r="E195" t="s">
        <v>1001</v>
      </c>
      <c r="F195" t="s">
        <v>353</v>
      </c>
      <c r="G195" s="5">
        <f>MONTH(Tabla2[[#This Row],[Fecha Acción]])</f>
        <v>3</v>
      </c>
    </row>
    <row r="196" spans="1:7" x14ac:dyDescent="0.3">
      <c r="A196" t="s">
        <v>350</v>
      </c>
      <c r="B196" s="4">
        <v>4080189</v>
      </c>
      <c r="C196" s="4">
        <v>2</v>
      </c>
      <c r="D196" t="s">
        <v>1038</v>
      </c>
      <c r="E196" t="s">
        <v>1106</v>
      </c>
      <c r="F196" t="s">
        <v>209</v>
      </c>
      <c r="G196" s="5">
        <f>MONTH(Tabla2[[#This Row],[Fecha Acción]])</f>
        <v>3</v>
      </c>
    </row>
    <row r="197" spans="1:7" x14ac:dyDescent="0.3">
      <c r="A197" t="s">
        <v>350</v>
      </c>
      <c r="B197" s="4">
        <v>4080189</v>
      </c>
      <c r="C197" s="4">
        <v>2</v>
      </c>
      <c r="D197" t="s">
        <v>1038</v>
      </c>
      <c r="E197" t="s">
        <v>1107</v>
      </c>
      <c r="F197" t="s">
        <v>358</v>
      </c>
      <c r="G197" s="5">
        <f>MONTH(Tabla2[[#This Row],[Fecha Acción]])</f>
        <v>3</v>
      </c>
    </row>
    <row r="198" spans="1:7" x14ac:dyDescent="0.3">
      <c r="A198" t="s">
        <v>350</v>
      </c>
      <c r="B198" s="4">
        <v>4080189</v>
      </c>
      <c r="C198" s="4">
        <v>2</v>
      </c>
      <c r="D198" t="s">
        <v>1038</v>
      </c>
      <c r="E198" t="s">
        <v>1108</v>
      </c>
      <c r="F198" t="s">
        <v>371</v>
      </c>
      <c r="G198" s="5">
        <f>MONTH(Tabla2[[#This Row],[Fecha Acción]])</f>
        <v>3</v>
      </c>
    </row>
    <row r="199" spans="1:7" x14ac:dyDescent="0.3">
      <c r="A199" t="s">
        <v>350</v>
      </c>
      <c r="B199" s="4">
        <v>4080189</v>
      </c>
      <c r="C199" s="4">
        <v>2</v>
      </c>
      <c r="D199" t="s">
        <v>1038</v>
      </c>
      <c r="E199" t="s">
        <v>1006</v>
      </c>
      <c r="F199" t="s">
        <v>353</v>
      </c>
      <c r="G199" s="5">
        <f>MONTH(Tabla2[[#This Row],[Fecha Acción]])</f>
        <v>3</v>
      </c>
    </row>
    <row r="200" spans="1:7" x14ac:dyDescent="0.3">
      <c r="A200" t="s">
        <v>350</v>
      </c>
      <c r="B200" s="4">
        <v>4080204</v>
      </c>
      <c r="C200" s="4">
        <v>1</v>
      </c>
      <c r="D200" t="s">
        <v>1038</v>
      </c>
      <c r="E200" t="s">
        <v>1109</v>
      </c>
      <c r="F200" t="s">
        <v>209</v>
      </c>
      <c r="G200" s="5">
        <f>MONTH(Tabla2[[#This Row],[Fecha Acción]])</f>
        <v>3</v>
      </c>
    </row>
    <row r="201" spans="1:7" x14ac:dyDescent="0.3">
      <c r="A201" t="s">
        <v>350</v>
      </c>
      <c r="B201" s="4">
        <v>4080204</v>
      </c>
      <c r="C201" s="4">
        <v>1</v>
      </c>
      <c r="D201" t="s">
        <v>1038</v>
      </c>
      <c r="E201" t="s">
        <v>1110</v>
      </c>
      <c r="F201" t="s">
        <v>358</v>
      </c>
      <c r="G201" s="5">
        <f>MONTH(Tabla2[[#This Row],[Fecha Acción]])</f>
        <v>3</v>
      </c>
    </row>
    <row r="202" spans="1:7" x14ac:dyDescent="0.3">
      <c r="A202" t="s">
        <v>350</v>
      </c>
      <c r="B202" s="4">
        <v>4080204</v>
      </c>
      <c r="C202" s="4">
        <v>1</v>
      </c>
      <c r="D202" t="s">
        <v>1038</v>
      </c>
      <c r="E202" t="s">
        <v>1111</v>
      </c>
      <c r="F202" t="s">
        <v>371</v>
      </c>
      <c r="G202" s="5">
        <f>MONTH(Tabla2[[#This Row],[Fecha Acción]])</f>
        <v>3</v>
      </c>
    </row>
    <row r="203" spans="1:7" x14ac:dyDescent="0.3">
      <c r="A203" t="s">
        <v>350</v>
      </c>
      <c r="B203" s="4">
        <v>4080204</v>
      </c>
      <c r="C203" s="4">
        <v>1</v>
      </c>
      <c r="D203" t="s">
        <v>1038</v>
      </c>
      <c r="E203" t="s">
        <v>995</v>
      </c>
      <c r="F203" t="s">
        <v>353</v>
      </c>
      <c r="G203" s="5">
        <f>MONTH(Tabla2[[#This Row],[Fecha Acción]])</f>
        <v>3</v>
      </c>
    </row>
    <row r="204" spans="1:7" x14ac:dyDescent="0.3">
      <c r="A204" t="s">
        <v>350</v>
      </c>
      <c r="B204" s="4">
        <v>4080228</v>
      </c>
      <c r="C204" s="4">
        <v>1</v>
      </c>
      <c r="D204" t="s">
        <v>1038</v>
      </c>
      <c r="E204" t="s">
        <v>1112</v>
      </c>
      <c r="F204" t="s">
        <v>209</v>
      </c>
      <c r="G204" s="5">
        <f>MONTH(Tabla2[[#This Row],[Fecha Acción]])</f>
        <v>3</v>
      </c>
    </row>
    <row r="205" spans="1:7" x14ac:dyDescent="0.3">
      <c r="A205" t="s">
        <v>350</v>
      </c>
      <c r="B205" s="4">
        <v>4080228</v>
      </c>
      <c r="C205" s="4">
        <v>1</v>
      </c>
      <c r="D205" t="s">
        <v>1038</v>
      </c>
      <c r="E205" t="s">
        <v>1113</v>
      </c>
      <c r="F205" t="s">
        <v>358</v>
      </c>
      <c r="G205" s="5">
        <f>MONTH(Tabla2[[#This Row],[Fecha Acción]])</f>
        <v>3</v>
      </c>
    </row>
    <row r="206" spans="1:7" x14ac:dyDescent="0.3">
      <c r="A206" t="s">
        <v>350</v>
      </c>
      <c r="B206" s="4">
        <v>4080228</v>
      </c>
      <c r="C206" s="4">
        <v>1</v>
      </c>
      <c r="D206" t="s">
        <v>1038</v>
      </c>
      <c r="E206" t="s">
        <v>1114</v>
      </c>
      <c r="F206" t="s">
        <v>371</v>
      </c>
      <c r="G206" s="5">
        <f>MONTH(Tabla2[[#This Row],[Fecha Acción]])</f>
        <v>3</v>
      </c>
    </row>
    <row r="207" spans="1:7" x14ac:dyDescent="0.3">
      <c r="A207" t="s">
        <v>350</v>
      </c>
      <c r="B207" s="4">
        <v>4080228</v>
      </c>
      <c r="C207" s="4">
        <v>1</v>
      </c>
      <c r="D207" t="s">
        <v>1038</v>
      </c>
      <c r="E207" t="s">
        <v>1009</v>
      </c>
      <c r="F207" t="s">
        <v>353</v>
      </c>
      <c r="G207" s="5">
        <f>MONTH(Tabla2[[#This Row],[Fecha Acción]])</f>
        <v>3</v>
      </c>
    </row>
    <row r="208" spans="1:7" x14ac:dyDescent="0.3">
      <c r="A208" t="s">
        <v>350</v>
      </c>
      <c r="B208" s="4">
        <v>4080234</v>
      </c>
      <c r="C208" s="4">
        <v>1</v>
      </c>
      <c r="D208" t="s">
        <v>1038</v>
      </c>
      <c r="E208" t="s">
        <v>1115</v>
      </c>
      <c r="F208" t="s">
        <v>209</v>
      </c>
      <c r="G208" s="5">
        <f>MONTH(Tabla2[[#This Row],[Fecha Acción]])</f>
        <v>3</v>
      </c>
    </row>
    <row r="209" spans="1:7" x14ac:dyDescent="0.3">
      <c r="A209" t="s">
        <v>350</v>
      </c>
      <c r="B209" s="4">
        <v>4080234</v>
      </c>
      <c r="C209" s="4">
        <v>1</v>
      </c>
      <c r="D209" t="s">
        <v>1038</v>
      </c>
      <c r="E209" t="s">
        <v>1116</v>
      </c>
      <c r="F209" t="s">
        <v>358</v>
      </c>
      <c r="G209" s="5">
        <f>MONTH(Tabla2[[#This Row],[Fecha Acción]])</f>
        <v>3</v>
      </c>
    </row>
    <row r="210" spans="1:7" x14ac:dyDescent="0.3">
      <c r="A210" t="s">
        <v>350</v>
      </c>
      <c r="B210" s="4">
        <v>4080234</v>
      </c>
      <c r="C210" s="4">
        <v>1</v>
      </c>
      <c r="D210" t="s">
        <v>1038</v>
      </c>
      <c r="E210" t="s">
        <v>1039</v>
      </c>
      <c r="F210" t="s">
        <v>371</v>
      </c>
      <c r="G210" s="5">
        <f>MONTH(Tabla2[[#This Row],[Fecha Acción]])</f>
        <v>3</v>
      </c>
    </row>
    <row r="211" spans="1:7" x14ac:dyDescent="0.3">
      <c r="A211" t="s">
        <v>350</v>
      </c>
      <c r="B211" s="4">
        <v>4080234</v>
      </c>
      <c r="C211" s="4">
        <v>1</v>
      </c>
      <c r="D211" t="s">
        <v>1038</v>
      </c>
      <c r="E211" t="s">
        <v>1011</v>
      </c>
      <c r="F211" t="s">
        <v>353</v>
      </c>
      <c r="G211" s="5">
        <f>MONTH(Tabla2[[#This Row],[Fecha Acción]])</f>
        <v>3</v>
      </c>
    </row>
    <row r="212" spans="1:7" x14ac:dyDescent="0.3">
      <c r="A212" t="s">
        <v>350</v>
      </c>
      <c r="B212" s="4">
        <v>4080661</v>
      </c>
      <c r="C212" s="4">
        <v>1</v>
      </c>
      <c r="D212" t="s">
        <v>1348</v>
      </c>
      <c r="E212" t="s">
        <v>1349</v>
      </c>
      <c r="F212" t="s">
        <v>209</v>
      </c>
      <c r="G212" s="5">
        <f>MONTH(Tabla2[[#This Row],[Fecha Acción]])</f>
        <v>3</v>
      </c>
    </row>
    <row r="213" spans="1:7" x14ac:dyDescent="0.3">
      <c r="A213" t="s">
        <v>350</v>
      </c>
      <c r="B213" s="4">
        <v>4080661</v>
      </c>
      <c r="C213" s="4">
        <v>1</v>
      </c>
      <c r="D213" t="s">
        <v>1348</v>
      </c>
      <c r="E213" t="s">
        <v>1350</v>
      </c>
      <c r="F213" t="s">
        <v>217</v>
      </c>
      <c r="G213" s="5">
        <f>MONTH(Tabla2[[#This Row],[Fecha Acción]])</f>
        <v>3</v>
      </c>
    </row>
    <row r="214" spans="1:7" x14ac:dyDescent="0.3">
      <c r="A214" t="s">
        <v>350</v>
      </c>
      <c r="B214" s="4">
        <v>4080661</v>
      </c>
      <c r="C214" s="4">
        <v>1</v>
      </c>
      <c r="D214" t="s">
        <v>1348</v>
      </c>
      <c r="E214" t="s">
        <v>1351</v>
      </c>
      <c r="F214" t="s">
        <v>358</v>
      </c>
      <c r="G214" s="5">
        <f>MONTH(Tabla2[[#This Row],[Fecha Acción]])</f>
        <v>3</v>
      </c>
    </row>
    <row r="215" spans="1:7" x14ac:dyDescent="0.3">
      <c r="A215" t="s">
        <v>350</v>
      </c>
      <c r="B215" s="4">
        <v>4080930</v>
      </c>
      <c r="C215" s="4">
        <v>2</v>
      </c>
      <c r="D215" t="s">
        <v>1038</v>
      </c>
      <c r="E215" t="s">
        <v>1352</v>
      </c>
      <c r="F215" t="s">
        <v>209</v>
      </c>
      <c r="G215" s="5">
        <f>MONTH(Tabla2[[#This Row],[Fecha Acción]])</f>
        <v>3</v>
      </c>
    </row>
    <row r="216" spans="1:7" x14ac:dyDescent="0.3">
      <c r="A216" t="s">
        <v>350</v>
      </c>
      <c r="B216" s="4">
        <v>4080930</v>
      </c>
      <c r="C216" s="4">
        <v>2</v>
      </c>
      <c r="D216" t="s">
        <v>1038</v>
      </c>
      <c r="E216" t="s">
        <v>1353</v>
      </c>
      <c r="F216" t="s">
        <v>358</v>
      </c>
      <c r="G216" s="5">
        <f>MONTH(Tabla2[[#This Row],[Fecha Acción]])</f>
        <v>3</v>
      </c>
    </row>
    <row r="217" spans="1:7" x14ac:dyDescent="0.3">
      <c r="A217" t="s">
        <v>350</v>
      </c>
      <c r="B217" s="4">
        <v>4080930</v>
      </c>
      <c r="C217" s="4">
        <v>2</v>
      </c>
      <c r="D217" t="s">
        <v>1038</v>
      </c>
      <c r="E217" t="s">
        <v>1354</v>
      </c>
      <c r="F217" t="s">
        <v>371</v>
      </c>
      <c r="G217" s="5">
        <f>MONTH(Tabla2[[#This Row],[Fecha Acción]])</f>
        <v>3</v>
      </c>
    </row>
    <row r="218" spans="1:7" x14ac:dyDescent="0.3">
      <c r="A218" t="s">
        <v>350</v>
      </c>
      <c r="B218" s="4">
        <v>4080930</v>
      </c>
      <c r="C218" s="4">
        <v>2</v>
      </c>
      <c r="D218" t="s">
        <v>1038</v>
      </c>
      <c r="E218" t="s">
        <v>1183</v>
      </c>
      <c r="F218" t="s">
        <v>353</v>
      </c>
      <c r="G218" s="5">
        <f>MONTH(Tabla2[[#This Row],[Fecha Acción]])</f>
        <v>3</v>
      </c>
    </row>
    <row r="219" spans="1:7" x14ac:dyDescent="0.3">
      <c r="A219" t="s">
        <v>350</v>
      </c>
      <c r="B219" s="4">
        <v>4081094</v>
      </c>
      <c r="C219" s="4">
        <v>1</v>
      </c>
      <c r="D219" t="s">
        <v>1038</v>
      </c>
      <c r="E219" t="s">
        <v>1355</v>
      </c>
      <c r="F219" t="s">
        <v>209</v>
      </c>
      <c r="G219" s="5">
        <f>MONTH(Tabla2[[#This Row],[Fecha Acción]])</f>
        <v>3</v>
      </c>
    </row>
    <row r="220" spans="1:7" x14ac:dyDescent="0.3">
      <c r="A220" t="s">
        <v>350</v>
      </c>
      <c r="B220" s="4">
        <v>4081094</v>
      </c>
      <c r="C220" s="4">
        <v>1</v>
      </c>
      <c r="D220" t="s">
        <v>1038</v>
      </c>
      <c r="E220" t="s">
        <v>1356</v>
      </c>
      <c r="F220" t="s">
        <v>358</v>
      </c>
      <c r="G220" s="5">
        <f>MONTH(Tabla2[[#This Row],[Fecha Acción]])</f>
        <v>3</v>
      </c>
    </row>
    <row r="221" spans="1:7" x14ac:dyDescent="0.3">
      <c r="A221" t="s">
        <v>350</v>
      </c>
      <c r="B221" s="4">
        <v>4081094</v>
      </c>
      <c r="C221" s="4">
        <v>1</v>
      </c>
      <c r="D221" t="s">
        <v>1038</v>
      </c>
      <c r="E221" t="s">
        <v>1357</v>
      </c>
      <c r="F221" t="s">
        <v>371</v>
      </c>
      <c r="G221" s="5">
        <f>MONTH(Tabla2[[#This Row],[Fecha Acción]])</f>
        <v>3</v>
      </c>
    </row>
    <row r="222" spans="1:7" x14ac:dyDescent="0.3">
      <c r="A222" t="s">
        <v>350</v>
      </c>
      <c r="B222" s="4">
        <v>4081094</v>
      </c>
      <c r="C222" s="4">
        <v>1</v>
      </c>
      <c r="D222" t="s">
        <v>1038</v>
      </c>
      <c r="E222" t="s">
        <v>1186</v>
      </c>
      <c r="F222" t="s">
        <v>353</v>
      </c>
      <c r="G222" s="5">
        <f>MONTH(Tabla2[[#This Row],[Fecha Acción]])</f>
        <v>3</v>
      </c>
    </row>
    <row r="223" spans="1:7" x14ac:dyDescent="0.3">
      <c r="A223" t="s">
        <v>350</v>
      </c>
      <c r="B223" s="4">
        <v>4081107</v>
      </c>
      <c r="C223" s="4">
        <v>1</v>
      </c>
      <c r="D223" t="s">
        <v>1038</v>
      </c>
      <c r="E223" t="s">
        <v>1358</v>
      </c>
      <c r="F223" t="s">
        <v>209</v>
      </c>
      <c r="G223" s="5">
        <f>MONTH(Tabla2[[#This Row],[Fecha Acción]])</f>
        <v>3</v>
      </c>
    </row>
    <row r="224" spans="1:7" x14ac:dyDescent="0.3">
      <c r="A224" t="s">
        <v>350</v>
      </c>
      <c r="B224" s="4">
        <v>4081107</v>
      </c>
      <c r="C224" s="4">
        <v>1</v>
      </c>
      <c r="D224" t="s">
        <v>1038</v>
      </c>
      <c r="E224" t="s">
        <v>1359</v>
      </c>
      <c r="F224" t="s">
        <v>358</v>
      </c>
      <c r="G224" s="5">
        <f>MONTH(Tabla2[[#This Row],[Fecha Acción]])</f>
        <v>3</v>
      </c>
    </row>
    <row r="225" spans="1:7" x14ac:dyDescent="0.3">
      <c r="A225" t="s">
        <v>350</v>
      </c>
      <c r="B225" s="4">
        <v>4081107</v>
      </c>
      <c r="C225" s="4">
        <v>1</v>
      </c>
      <c r="D225" t="s">
        <v>1038</v>
      </c>
      <c r="E225" t="s">
        <v>1360</v>
      </c>
      <c r="F225" t="s">
        <v>371</v>
      </c>
      <c r="G225" s="5">
        <f>MONTH(Tabla2[[#This Row],[Fecha Acción]])</f>
        <v>3</v>
      </c>
    </row>
    <row r="226" spans="1:7" x14ac:dyDescent="0.3">
      <c r="A226" t="s">
        <v>350</v>
      </c>
      <c r="B226" s="4">
        <v>4081107</v>
      </c>
      <c r="C226" s="4">
        <v>1</v>
      </c>
      <c r="D226" t="s">
        <v>1038</v>
      </c>
      <c r="E226" t="s">
        <v>1188</v>
      </c>
      <c r="F226" t="s">
        <v>353</v>
      </c>
      <c r="G226" s="5">
        <f>MONTH(Tabla2[[#This Row],[Fecha Acción]])</f>
        <v>3</v>
      </c>
    </row>
    <row r="227" spans="1:7" x14ac:dyDescent="0.3">
      <c r="A227" t="s">
        <v>350</v>
      </c>
      <c r="B227" s="4">
        <v>4081141</v>
      </c>
      <c r="C227" s="4">
        <v>1</v>
      </c>
      <c r="D227" t="s">
        <v>1038</v>
      </c>
      <c r="E227" t="s">
        <v>1361</v>
      </c>
      <c r="F227" t="s">
        <v>209</v>
      </c>
      <c r="G227" s="5">
        <f>MONTH(Tabla2[[#This Row],[Fecha Acción]])</f>
        <v>3</v>
      </c>
    </row>
    <row r="228" spans="1:7" x14ac:dyDescent="0.3">
      <c r="A228" t="s">
        <v>350</v>
      </c>
      <c r="B228" s="4">
        <v>4081141</v>
      </c>
      <c r="C228" s="4">
        <v>1</v>
      </c>
      <c r="D228" t="s">
        <v>1038</v>
      </c>
      <c r="E228" t="s">
        <v>1362</v>
      </c>
      <c r="F228" t="s">
        <v>358</v>
      </c>
      <c r="G228" s="5">
        <f>MONTH(Tabla2[[#This Row],[Fecha Acción]])</f>
        <v>3</v>
      </c>
    </row>
    <row r="229" spans="1:7" x14ac:dyDescent="0.3">
      <c r="A229" t="s">
        <v>350</v>
      </c>
      <c r="B229" s="4">
        <v>4081141</v>
      </c>
      <c r="C229" s="4">
        <v>1</v>
      </c>
      <c r="D229" t="s">
        <v>1038</v>
      </c>
      <c r="E229" t="s">
        <v>1363</v>
      </c>
      <c r="F229" t="s">
        <v>1364</v>
      </c>
      <c r="G229" s="5">
        <f>MONTH(Tabla2[[#This Row],[Fecha Acción]])</f>
        <v>3</v>
      </c>
    </row>
    <row r="230" spans="1:7" x14ac:dyDescent="0.3">
      <c r="A230" t="s">
        <v>350</v>
      </c>
      <c r="B230" s="4">
        <v>4081147</v>
      </c>
      <c r="C230" s="4">
        <v>1</v>
      </c>
      <c r="D230" t="s">
        <v>1038</v>
      </c>
      <c r="E230" t="s">
        <v>1365</v>
      </c>
      <c r="F230" t="s">
        <v>209</v>
      </c>
      <c r="G230" s="5">
        <f>MONTH(Tabla2[[#This Row],[Fecha Acción]])</f>
        <v>3</v>
      </c>
    </row>
    <row r="231" spans="1:7" x14ac:dyDescent="0.3">
      <c r="A231" t="s">
        <v>350</v>
      </c>
      <c r="B231" s="4">
        <v>4081147</v>
      </c>
      <c r="C231" s="4">
        <v>1</v>
      </c>
      <c r="D231" t="s">
        <v>1038</v>
      </c>
      <c r="E231" t="s">
        <v>1366</v>
      </c>
      <c r="F231" t="s">
        <v>358</v>
      </c>
      <c r="G231" s="5">
        <f>MONTH(Tabla2[[#This Row],[Fecha Acción]])</f>
        <v>3</v>
      </c>
    </row>
    <row r="232" spans="1:7" x14ac:dyDescent="0.3">
      <c r="A232" t="s">
        <v>350</v>
      </c>
      <c r="B232" s="4">
        <v>4081147</v>
      </c>
      <c r="C232" s="4">
        <v>1</v>
      </c>
      <c r="D232" t="s">
        <v>1038</v>
      </c>
      <c r="E232" t="s">
        <v>1367</v>
      </c>
      <c r="F232" t="s">
        <v>371</v>
      </c>
      <c r="G232" s="5">
        <f>MONTH(Tabla2[[#This Row],[Fecha Acción]])</f>
        <v>3</v>
      </c>
    </row>
    <row r="233" spans="1:7" x14ac:dyDescent="0.3">
      <c r="A233" t="s">
        <v>350</v>
      </c>
      <c r="B233" s="4">
        <v>4081147</v>
      </c>
      <c r="C233" s="4">
        <v>1</v>
      </c>
      <c r="D233" t="s">
        <v>1038</v>
      </c>
      <c r="E233" t="s">
        <v>1192</v>
      </c>
      <c r="F233" t="s">
        <v>353</v>
      </c>
      <c r="G233" s="5">
        <f>MONTH(Tabla2[[#This Row],[Fecha Acción]])</f>
        <v>3</v>
      </c>
    </row>
    <row r="234" spans="1:7" x14ac:dyDescent="0.3">
      <c r="A234" t="s">
        <v>350</v>
      </c>
      <c r="B234" s="4">
        <v>4081148</v>
      </c>
      <c r="C234" s="4">
        <v>1</v>
      </c>
      <c r="D234" t="s">
        <v>1038</v>
      </c>
      <c r="E234" t="s">
        <v>1368</v>
      </c>
      <c r="F234" t="s">
        <v>209</v>
      </c>
      <c r="G234" s="5">
        <f>MONTH(Tabla2[[#This Row],[Fecha Acción]])</f>
        <v>3</v>
      </c>
    </row>
    <row r="235" spans="1:7" x14ac:dyDescent="0.3">
      <c r="A235" t="s">
        <v>350</v>
      </c>
      <c r="B235" s="4">
        <v>4081148</v>
      </c>
      <c r="C235" s="4">
        <v>1</v>
      </c>
      <c r="D235" t="s">
        <v>1038</v>
      </c>
      <c r="E235" t="s">
        <v>1369</v>
      </c>
      <c r="F235" t="s">
        <v>358</v>
      </c>
      <c r="G235" s="5">
        <f>MONTH(Tabla2[[#This Row],[Fecha Acción]])</f>
        <v>3</v>
      </c>
    </row>
    <row r="236" spans="1:7" x14ac:dyDescent="0.3">
      <c r="A236" t="s">
        <v>350</v>
      </c>
      <c r="B236" s="4">
        <v>4081148</v>
      </c>
      <c r="C236" s="4">
        <v>1</v>
      </c>
      <c r="D236" t="s">
        <v>1038</v>
      </c>
      <c r="E236" t="s">
        <v>1370</v>
      </c>
      <c r="F236" t="s">
        <v>371</v>
      </c>
      <c r="G236" s="5">
        <f>MONTH(Tabla2[[#This Row],[Fecha Acción]])</f>
        <v>3</v>
      </c>
    </row>
    <row r="237" spans="1:7" x14ac:dyDescent="0.3">
      <c r="A237" t="s">
        <v>350</v>
      </c>
      <c r="B237" s="4">
        <v>4081148</v>
      </c>
      <c r="C237" s="4">
        <v>1</v>
      </c>
      <c r="D237" t="s">
        <v>1038</v>
      </c>
      <c r="E237" t="s">
        <v>1190</v>
      </c>
      <c r="F237" t="s">
        <v>353</v>
      </c>
      <c r="G237" s="5">
        <f>MONTH(Tabla2[[#This Row],[Fecha Acción]])</f>
        <v>3</v>
      </c>
    </row>
    <row r="238" spans="1:7" x14ac:dyDescent="0.3">
      <c r="A238" t="s">
        <v>350</v>
      </c>
      <c r="B238" s="4">
        <v>4081167</v>
      </c>
      <c r="C238" s="4">
        <v>5</v>
      </c>
      <c r="D238" t="s">
        <v>1038</v>
      </c>
      <c r="E238" t="s">
        <v>1371</v>
      </c>
      <c r="F238" t="s">
        <v>209</v>
      </c>
      <c r="G238" s="5">
        <f>MONTH(Tabla2[[#This Row],[Fecha Acción]])</f>
        <v>3</v>
      </c>
    </row>
    <row r="239" spans="1:7" x14ac:dyDescent="0.3">
      <c r="A239" t="s">
        <v>350</v>
      </c>
      <c r="B239" s="4">
        <v>4081167</v>
      </c>
      <c r="C239" s="4">
        <v>5</v>
      </c>
      <c r="D239" t="s">
        <v>1038</v>
      </c>
      <c r="E239" t="s">
        <v>1372</v>
      </c>
      <c r="F239" t="s">
        <v>358</v>
      </c>
      <c r="G239" s="5">
        <f>MONTH(Tabla2[[#This Row],[Fecha Acción]])</f>
        <v>3</v>
      </c>
    </row>
    <row r="240" spans="1:7" x14ac:dyDescent="0.3">
      <c r="A240" t="s">
        <v>350</v>
      </c>
      <c r="B240" s="4">
        <v>4081167</v>
      </c>
      <c r="C240" s="4">
        <v>5</v>
      </c>
      <c r="D240" t="s">
        <v>1038</v>
      </c>
      <c r="E240" t="s">
        <v>1373</v>
      </c>
      <c r="F240" t="s">
        <v>371</v>
      </c>
      <c r="G240" s="5">
        <f>MONTH(Tabla2[[#This Row],[Fecha Acción]])</f>
        <v>3</v>
      </c>
    </row>
    <row r="241" spans="1:7" x14ac:dyDescent="0.3">
      <c r="A241" t="s">
        <v>350</v>
      </c>
      <c r="B241" s="4">
        <v>4081167</v>
      </c>
      <c r="C241" s="4">
        <v>5</v>
      </c>
      <c r="D241" t="s">
        <v>1038</v>
      </c>
      <c r="E241" t="s">
        <v>1194</v>
      </c>
      <c r="F241" t="s">
        <v>353</v>
      </c>
      <c r="G241" s="5">
        <f>MONTH(Tabla2[[#This Row],[Fecha Acción]])</f>
        <v>3</v>
      </c>
    </row>
    <row r="242" spans="1:7" x14ac:dyDescent="0.3">
      <c r="A242" t="s">
        <v>350</v>
      </c>
      <c r="B242" s="4">
        <v>4081392</v>
      </c>
      <c r="C242" s="4">
        <v>9</v>
      </c>
      <c r="D242" t="s">
        <v>1038</v>
      </c>
      <c r="E242" t="s">
        <v>1374</v>
      </c>
      <c r="F242" t="s">
        <v>209</v>
      </c>
      <c r="G242" s="5">
        <f>MONTH(Tabla2[[#This Row],[Fecha Acción]])</f>
        <v>3</v>
      </c>
    </row>
    <row r="243" spans="1:7" x14ac:dyDescent="0.3">
      <c r="A243" t="s">
        <v>350</v>
      </c>
      <c r="B243" s="4">
        <v>4081392</v>
      </c>
      <c r="C243" s="4">
        <v>9</v>
      </c>
      <c r="D243" t="s">
        <v>1038</v>
      </c>
      <c r="E243" t="s">
        <v>1375</v>
      </c>
      <c r="F243" t="s">
        <v>358</v>
      </c>
      <c r="G243" s="5">
        <f>MONTH(Tabla2[[#This Row],[Fecha Acción]])</f>
        <v>3</v>
      </c>
    </row>
    <row r="244" spans="1:7" x14ac:dyDescent="0.3">
      <c r="A244" t="s">
        <v>350</v>
      </c>
      <c r="B244" s="4">
        <v>4081392</v>
      </c>
      <c r="C244" s="4">
        <v>9</v>
      </c>
      <c r="D244" t="s">
        <v>1038</v>
      </c>
      <c r="E244" t="s">
        <v>1200</v>
      </c>
      <c r="F244" t="s">
        <v>353</v>
      </c>
      <c r="G244" s="5">
        <f>MONTH(Tabla2[[#This Row],[Fecha Acción]])</f>
        <v>3</v>
      </c>
    </row>
    <row r="245" spans="1:7" x14ac:dyDescent="0.3">
      <c r="A245" t="s">
        <v>350</v>
      </c>
      <c r="B245" s="4">
        <v>4082200</v>
      </c>
      <c r="C245" s="4">
        <v>2</v>
      </c>
      <c r="D245" t="s">
        <v>1376</v>
      </c>
      <c r="E245" t="s">
        <v>1377</v>
      </c>
      <c r="F245" t="s">
        <v>209</v>
      </c>
      <c r="G245" s="5">
        <f>MONTH(Tabla2[[#This Row],[Fecha Acción]])</f>
        <v>3</v>
      </c>
    </row>
    <row r="246" spans="1:7" x14ac:dyDescent="0.3">
      <c r="A246" t="s">
        <v>350</v>
      </c>
      <c r="B246" s="4">
        <v>4082200</v>
      </c>
      <c r="C246" s="4">
        <v>2</v>
      </c>
      <c r="D246" t="s">
        <v>1376</v>
      </c>
      <c r="E246" t="s">
        <v>1378</v>
      </c>
      <c r="F246" t="s">
        <v>358</v>
      </c>
      <c r="G246" s="5">
        <f>MONTH(Tabla2[[#This Row],[Fecha Acción]])</f>
        <v>3</v>
      </c>
    </row>
    <row r="247" spans="1:7" x14ac:dyDescent="0.3">
      <c r="A247" t="s">
        <v>350</v>
      </c>
      <c r="B247" s="4">
        <v>4082282</v>
      </c>
      <c r="C247" s="4">
        <v>2</v>
      </c>
      <c r="D247" t="s">
        <v>608</v>
      </c>
      <c r="E247" t="s">
        <v>1379</v>
      </c>
      <c r="F247" t="s">
        <v>209</v>
      </c>
      <c r="G247" s="5">
        <f>MONTH(Tabla2[[#This Row],[Fecha Acción]])</f>
        <v>3</v>
      </c>
    </row>
    <row r="248" spans="1:7" x14ac:dyDescent="0.3">
      <c r="A248" t="s">
        <v>350</v>
      </c>
      <c r="B248" s="4">
        <v>4082282</v>
      </c>
      <c r="C248" s="4">
        <v>2</v>
      </c>
      <c r="D248" t="s">
        <v>608</v>
      </c>
      <c r="E248" t="s">
        <v>1380</v>
      </c>
      <c r="F248" t="s">
        <v>358</v>
      </c>
      <c r="G248" s="5">
        <f>MONTH(Tabla2[[#This Row],[Fecha Acción]])</f>
        <v>3</v>
      </c>
    </row>
    <row r="249" spans="1:7" x14ac:dyDescent="0.3">
      <c r="A249" t="s">
        <v>350</v>
      </c>
      <c r="B249" s="4">
        <v>4090762</v>
      </c>
      <c r="C249" s="4">
        <v>2</v>
      </c>
      <c r="D249" t="s">
        <v>608</v>
      </c>
      <c r="E249" t="s">
        <v>1494</v>
      </c>
      <c r="F249" t="s">
        <v>209</v>
      </c>
      <c r="G249" s="5">
        <f>MONTH(Tabla2[[#This Row],[Fecha Acción]])</f>
        <v>3</v>
      </c>
    </row>
    <row r="250" spans="1:7" x14ac:dyDescent="0.3">
      <c r="A250" t="s">
        <v>350</v>
      </c>
      <c r="B250" s="4">
        <v>4090762</v>
      </c>
      <c r="C250" s="4">
        <v>2</v>
      </c>
      <c r="D250" t="s">
        <v>608</v>
      </c>
      <c r="E250" t="s">
        <v>1495</v>
      </c>
      <c r="F250" t="s">
        <v>358</v>
      </c>
      <c r="G250" s="5">
        <f>MONTH(Tabla2[[#This Row],[Fecha Acción]])</f>
        <v>3</v>
      </c>
    </row>
    <row r="251" spans="1:7" x14ac:dyDescent="0.3">
      <c r="A251" t="s">
        <v>350</v>
      </c>
      <c r="B251" s="4">
        <v>4090778</v>
      </c>
      <c r="C251" s="4">
        <v>2</v>
      </c>
      <c r="D251" t="s">
        <v>608</v>
      </c>
      <c r="E251" t="s">
        <v>1496</v>
      </c>
      <c r="F251" t="s">
        <v>209</v>
      </c>
      <c r="G251" s="5">
        <f>MONTH(Tabla2[[#This Row],[Fecha Acción]])</f>
        <v>3</v>
      </c>
    </row>
    <row r="252" spans="1:7" x14ac:dyDescent="0.3">
      <c r="A252" t="s">
        <v>350</v>
      </c>
      <c r="B252" s="4">
        <v>4090778</v>
      </c>
      <c r="C252" s="4">
        <v>2</v>
      </c>
      <c r="D252" t="s">
        <v>608</v>
      </c>
      <c r="E252" t="s">
        <v>1497</v>
      </c>
      <c r="F252" t="s">
        <v>358</v>
      </c>
      <c r="G252" s="5">
        <f>MONTH(Tabla2[[#This Row],[Fecha Acción]])</f>
        <v>3</v>
      </c>
    </row>
    <row r="253" spans="1:7" x14ac:dyDescent="0.3">
      <c r="A253" t="s">
        <v>350</v>
      </c>
      <c r="B253" s="4">
        <v>4090790</v>
      </c>
      <c r="C253" s="4">
        <v>2</v>
      </c>
      <c r="D253" t="s">
        <v>608</v>
      </c>
      <c r="E253" t="s">
        <v>1498</v>
      </c>
      <c r="F253" t="s">
        <v>209</v>
      </c>
      <c r="G253" s="5">
        <f>MONTH(Tabla2[[#This Row],[Fecha Acción]])</f>
        <v>3</v>
      </c>
    </row>
    <row r="254" spans="1:7" x14ac:dyDescent="0.3">
      <c r="A254" t="s">
        <v>350</v>
      </c>
      <c r="B254" s="4">
        <v>4090790</v>
      </c>
      <c r="C254" s="4">
        <v>2</v>
      </c>
      <c r="D254" t="s">
        <v>608</v>
      </c>
      <c r="E254" t="s">
        <v>1499</v>
      </c>
      <c r="F254" t="s">
        <v>358</v>
      </c>
      <c r="G254" s="5">
        <f>MONTH(Tabla2[[#This Row],[Fecha Acción]])</f>
        <v>3</v>
      </c>
    </row>
    <row r="255" spans="1:7" x14ac:dyDescent="0.3">
      <c r="A255" t="s">
        <v>350</v>
      </c>
      <c r="B255" s="4">
        <v>4096315</v>
      </c>
      <c r="C255" s="4">
        <v>1</v>
      </c>
      <c r="D255" t="s">
        <v>1500</v>
      </c>
      <c r="E255" t="s">
        <v>1501</v>
      </c>
      <c r="F255" t="s">
        <v>217</v>
      </c>
      <c r="G255" s="5">
        <f>MONTH(Tabla2[[#This Row],[Fecha Acción]])</f>
        <v>4</v>
      </c>
    </row>
    <row r="256" spans="1:7" x14ac:dyDescent="0.3">
      <c r="A256" t="s">
        <v>350</v>
      </c>
      <c r="B256" s="4">
        <v>4096315</v>
      </c>
      <c r="C256" s="4">
        <v>1</v>
      </c>
      <c r="D256" t="s">
        <v>1500</v>
      </c>
      <c r="E256" t="s">
        <v>1502</v>
      </c>
      <c r="F256" t="s">
        <v>358</v>
      </c>
      <c r="G256" s="5">
        <f>MONTH(Tabla2[[#This Row],[Fecha Acción]])</f>
        <v>4</v>
      </c>
    </row>
    <row r="257" spans="1:7" x14ac:dyDescent="0.3">
      <c r="A257" t="s">
        <v>350</v>
      </c>
      <c r="B257" s="4">
        <v>4096595</v>
      </c>
      <c r="C257" s="4">
        <v>13</v>
      </c>
      <c r="D257" t="s">
        <v>1503</v>
      </c>
      <c r="E257" t="s">
        <v>1504</v>
      </c>
      <c r="F257" t="s">
        <v>209</v>
      </c>
      <c r="G257" s="5">
        <f>MONTH(Tabla2[[#This Row],[Fecha Acción]])</f>
        <v>4</v>
      </c>
    </row>
    <row r="258" spans="1:7" x14ac:dyDescent="0.3">
      <c r="A258" t="s">
        <v>350</v>
      </c>
      <c r="B258" s="4">
        <v>4096595</v>
      </c>
      <c r="C258" s="4">
        <v>13</v>
      </c>
      <c r="D258" t="s">
        <v>1503</v>
      </c>
      <c r="E258" t="s">
        <v>1505</v>
      </c>
      <c r="F258" t="s">
        <v>358</v>
      </c>
      <c r="G258" s="5">
        <f>MONTH(Tabla2[[#This Row],[Fecha Acción]])</f>
        <v>4</v>
      </c>
    </row>
    <row r="259" spans="1:7" x14ac:dyDescent="0.3">
      <c r="A259" t="s">
        <v>350</v>
      </c>
      <c r="B259" s="4">
        <v>4096595</v>
      </c>
      <c r="C259" s="4">
        <v>13</v>
      </c>
      <c r="D259" t="s">
        <v>1503</v>
      </c>
      <c r="E259" t="s">
        <v>1452</v>
      </c>
      <c r="F259" t="s">
        <v>353</v>
      </c>
      <c r="G259" s="5">
        <f>MONTH(Tabla2[[#This Row],[Fecha Acción]])</f>
        <v>4</v>
      </c>
    </row>
    <row r="260" spans="1:7" x14ac:dyDescent="0.3">
      <c r="A260" t="s">
        <v>350</v>
      </c>
      <c r="B260" s="4">
        <v>4096597</v>
      </c>
      <c r="C260" s="4">
        <v>20</v>
      </c>
      <c r="D260" t="s">
        <v>1503</v>
      </c>
      <c r="E260" t="s">
        <v>1506</v>
      </c>
      <c r="F260" t="s">
        <v>209</v>
      </c>
      <c r="G260" s="5">
        <f>MONTH(Tabla2[[#This Row],[Fecha Acción]])</f>
        <v>4</v>
      </c>
    </row>
    <row r="261" spans="1:7" x14ac:dyDescent="0.3">
      <c r="A261" t="s">
        <v>350</v>
      </c>
      <c r="B261" s="4">
        <v>4096597</v>
      </c>
      <c r="C261" s="4">
        <v>20</v>
      </c>
      <c r="D261" t="s">
        <v>1503</v>
      </c>
      <c r="E261" t="s">
        <v>1507</v>
      </c>
      <c r="F261" t="s">
        <v>358</v>
      </c>
      <c r="G261" s="5">
        <f>MONTH(Tabla2[[#This Row],[Fecha Acción]])</f>
        <v>4</v>
      </c>
    </row>
    <row r="262" spans="1:7" x14ac:dyDescent="0.3">
      <c r="A262" t="s">
        <v>350</v>
      </c>
      <c r="B262" s="4">
        <v>4096597</v>
      </c>
      <c r="C262" s="4">
        <v>20</v>
      </c>
      <c r="D262" t="s">
        <v>1503</v>
      </c>
      <c r="E262" t="s">
        <v>1463</v>
      </c>
      <c r="F262" t="s">
        <v>353</v>
      </c>
      <c r="G262" s="5">
        <f>MONTH(Tabla2[[#This Row],[Fecha Acción]])</f>
        <v>4</v>
      </c>
    </row>
    <row r="263" spans="1:7" x14ac:dyDescent="0.3">
      <c r="A263" t="s">
        <v>350</v>
      </c>
      <c r="B263" s="4">
        <v>4096598</v>
      </c>
      <c r="C263" s="4">
        <v>1</v>
      </c>
      <c r="D263" t="s">
        <v>1503</v>
      </c>
      <c r="E263" t="s">
        <v>1508</v>
      </c>
      <c r="F263" t="s">
        <v>209</v>
      </c>
      <c r="G263" s="5">
        <f>MONTH(Tabla2[[#This Row],[Fecha Acción]])</f>
        <v>4</v>
      </c>
    </row>
    <row r="264" spans="1:7" x14ac:dyDescent="0.3">
      <c r="A264" t="s">
        <v>350</v>
      </c>
      <c r="B264" s="4">
        <v>4096598</v>
      </c>
      <c r="C264" s="4">
        <v>1</v>
      </c>
      <c r="D264" t="s">
        <v>1503</v>
      </c>
      <c r="E264" t="s">
        <v>1509</v>
      </c>
      <c r="F264" t="s">
        <v>358</v>
      </c>
      <c r="G264" s="5">
        <f>MONTH(Tabla2[[#This Row],[Fecha Acción]])</f>
        <v>4</v>
      </c>
    </row>
    <row r="265" spans="1:7" x14ac:dyDescent="0.3">
      <c r="A265" t="s">
        <v>350</v>
      </c>
      <c r="B265" s="4">
        <v>4096598</v>
      </c>
      <c r="C265" s="4">
        <v>1</v>
      </c>
      <c r="D265" t="s">
        <v>1503</v>
      </c>
      <c r="E265" t="s">
        <v>1477</v>
      </c>
      <c r="F265" t="s">
        <v>353</v>
      </c>
      <c r="G265" s="5">
        <f>MONTH(Tabla2[[#This Row],[Fecha Acción]])</f>
        <v>4</v>
      </c>
    </row>
    <row r="266" spans="1:7" x14ac:dyDescent="0.3">
      <c r="A266" t="s">
        <v>350</v>
      </c>
      <c r="B266" s="4">
        <v>4096599</v>
      </c>
      <c r="C266" s="4">
        <v>1</v>
      </c>
      <c r="D266" t="s">
        <v>1503</v>
      </c>
      <c r="E266" t="s">
        <v>1510</v>
      </c>
      <c r="F266" t="s">
        <v>209</v>
      </c>
      <c r="G266" s="5">
        <f>MONTH(Tabla2[[#This Row],[Fecha Acción]])</f>
        <v>4</v>
      </c>
    </row>
    <row r="267" spans="1:7" x14ac:dyDescent="0.3">
      <c r="A267" t="s">
        <v>350</v>
      </c>
      <c r="B267" s="4">
        <v>4096599</v>
      </c>
      <c r="C267" s="4">
        <v>1</v>
      </c>
      <c r="D267" t="s">
        <v>1503</v>
      </c>
      <c r="E267" t="s">
        <v>1511</v>
      </c>
      <c r="F267" t="s">
        <v>358</v>
      </c>
      <c r="G267" s="5">
        <f>MONTH(Tabla2[[#This Row],[Fecha Acción]])</f>
        <v>4</v>
      </c>
    </row>
    <row r="268" spans="1:7" x14ac:dyDescent="0.3">
      <c r="A268" t="s">
        <v>350</v>
      </c>
      <c r="B268" s="4">
        <v>4096599</v>
      </c>
      <c r="C268" s="4">
        <v>1</v>
      </c>
      <c r="D268" t="s">
        <v>1503</v>
      </c>
      <c r="E268" t="s">
        <v>1479</v>
      </c>
      <c r="F268" t="s">
        <v>353</v>
      </c>
      <c r="G268" s="5">
        <f>MONTH(Tabla2[[#This Row],[Fecha Acción]])</f>
        <v>4</v>
      </c>
    </row>
    <row r="269" spans="1:7" x14ac:dyDescent="0.3">
      <c r="A269" t="s">
        <v>350</v>
      </c>
      <c r="B269" s="4">
        <v>4096600</v>
      </c>
      <c r="C269" s="4">
        <v>1</v>
      </c>
      <c r="D269" t="s">
        <v>1503</v>
      </c>
      <c r="E269" t="s">
        <v>1512</v>
      </c>
      <c r="F269" t="s">
        <v>209</v>
      </c>
      <c r="G269" s="5">
        <f>MONTH(Tabla2[[#This Row],[Fecha Acción]])</f>
        <v>4</v>
      </c>
    </row>
    <row r="270" spans="1:7" x14ac:dyDescent="0.3">
      <c r="A270" t="s">
        <v>350</v>
      </c>
      <c r="B270" s="4">
        <v>4096600</v>
      </c>
      <c r="C270" s="4">
        <v>1</v>
      </c>
      <c r="D270" t="s">
        <v>1503</v>
      </c>
      <c r="E270" t="s">
        <v>1513</v>
      </c>
      <c r="F270" t="s">
        <v>358</v>
      </c>
      <c r="G270" s="5">
        <f>MONTH(Tabla2[[#This Row],[Fecha Acción]])</f>
        <v>4</v>
      </c>
    </row>
    <row r="271" spans="1:7" x14ac:dyDescent="0.3">
      <c r="A271" t="s">
        <v>350</v>
      </c>
      <c r="B271" s="4">
        <v>4096600</v>
      </c>
      <c r="C271" s="4">
        <v>1</v>
      </c>
      <c r="D271" t="s">
        <v>1503</v>
      </c>
      <c r="E271" t="s">
        <v>1481</v>
      </c>
      <c r="F271" t="s">
        <v>353</v>
      </c>
      <c r="G271" s="5">
        <f>MONTH(Tabla2[[#This Row],[Fecha Acción]])</f>
        <v>4</v>
      </c>
    </row>
    <row r="272" spans="1:7" x14ac:dyDescent="0.3">
      <c r="A272" t="s">
        <v>350</v>
      </c>
      <c r="B272" s="4">
        <v>4096601</v>
      </c>
      <c r="C272" s="4">
        <v>1</v>
      </c>
      <c r="D272" t="s">
        <v>1503</v>
      </c>
      <c r="E272" t="s">
        <v>1514</v>
      </c>
      <c r="F272" t="s">
        <v>209</v>
      </c>
      <c r="G272" s="5">
        <f>MONTH(Tabla2[[#This Row],[Fecha Acción]])</f>
        <v>4</v>
      </c>
    </row>
    <row r="273" spans="1:7" x14ac:dyDescent="0.3">
      <c r="A273" t="s">
        <v>350</v>
      </c>
      <c r="B273" s="4">
        <v>4096601</v>
      </c>
      <c r="C273" s="4">
        <v>1</v>
      </c>
      <c r="D273" t="s">
        <v>1503</v>
      </c>
      <c r="E273" t="s">
        <v>1515</v>
      </c>
      <c r="F273" t="s">
        <v>358</v>
      </c>
      <c r="G273" s="5">
        <f>MONTH(Tabla2[[#This Row],[Fecha Acción]])</f>
        <v>4</v>
      </c>
    </row>
    <row r="274" spans="1:7" x14ac:dyDescent="0.3">
      <c r="A274" t="s">
        <v>350</v>
      </c>
      <c r="B274" s="4">
        <v>4096601</v>
      </c>
      <c r="C274" s="4">
        <v>1</v>
      </c>
      <c r="D274" t="s">
        <v>1503</v>
      </c>
      <c r="E274" t="s">
        <v>1483</v>
      </c>
      <c r="F274" t="s">
        <v>353</v>
      </c>
      <c r="G274" s="5">
        <f>MONTH(Tabla2[[#This Row],[Fecha Acción]])</f>
        <v>4</v>
      </c>
    </row>
    <row r="275" spans="1:7" x14ac:dyDescent="0.3">
      <c r="A275" t="s">
        <v>350</v>
      </c>
      <c r="B275" s="4">
        <v>4096602</v>
      </c>
      <c r="C275" s="4">
        <v>1</v>
      </c>
      <c r="D275" t="s">
        <v>1503</v>
      </c>
      <c r="E275" t="s">
        <v>1516</v>
      </c>
      <c r="F275" t="s">
        <v>209</v>
      </c>
      <c r="G275" s="5">
        <f>MONTH(Tabla2[[#This Row],[Fecha Acción]])</f>
        <v>4</v>
      </c>
    </row>
    <row r="276" spans="1:7" x14ac:dyDescent="0.3">
      <c r="A276" t="s">
        <v>350</v>
      </c>
      <c r="B276" s="4">
        <v>4096602</v>
      </c>
      <c r="C276" s="4">
        <v>1</v>
      </c>
      <c r="D276" t="s">
        <v>1503</v>
      </c>
      <c r="E276" t="s">
        <v>1517</v>
      </c>
      <c r="F276" t="s">
        <v>358</v>
      </c>
      <c r="G276" s="5">
        <f>MONTH(Tabla2[[#This Row],[Fecha Acción]])</f>
        <v>4</v>
      </c>
    </row>
    <row r="277" spans="1:7" x14ac:dyDescent="0.3">
      <c r="A277" t="s">
        <v>350</v>
      </c>
      <c r="B277" s="4">
        <v>4096602</v>
      </c>
      <c r="C277" s="4">
        <v>1</v>
      </c>
      <c r="D277" t="s">
        <v>1503</v>
      </c>
      <c r="E277" t="s">
        <v>1485</v>
      </c>
      <c r="F277" t="s">
        <v>353</v>
      </c>
      <c r="G277" s="5">
        <f>MONTH(Tabla2[[#This Row],[Fecha Acción]])</f>
        <v>4</v>
      </c>
    </row>
    <row r="278" spans="1:7" x14ac:dyDescent="0.3">
      <c r="A278" t="s">
        <v>350</v>
      </c>
      <c r="B278" s="4">
        <v>4096603</v>
      </c>
      <c r="C278" s="4">
        <v>1</v>
      </c>
      <c r="D278" t="s">
        <v>1503</v>
      </c>
      <c r="E278" t="s">
        <v>1518</v>
      </c>
      <c r="F278" t="s">
        <v>209</v>
      </c>
      <c r="G278" s="5">
        <f>MONTH(Tabla2[[#This Row],[Fecha Acción]])</f>
        <v>4</v>
      </c>
    </row>
    <row r="279" spans="1:7" x14ac:dyDescent="0.3">
      <c r="A279" t="s">
        <v>350</v>
      </c>
      <c r="B279" s="4">
        <v>4096603</v>
      </c>
      <c r="C279" s="4">
        <v>1</v>
      </c>
      <c r="D279" t="s">
        <v>1503</v>
      </c>
      <c r="E279" t="s">
        <v>1519</v>
      </c>
      <c r="F279" t="s">
        <v>358</v>
      </c>
      <c r="G279" s="5">
        <f>MONTH(Tabla2[[#This Row],[Fecha Acción]])</f>
        <v>4</v>
      </c>
    </row>
    <row r="280" spans="1:7" x14ac:dyDescent="0.3">
      <c r="A280" t="s">
        <v>350</v>
      </c>
      <c r="B280" s="4">
        <v>4096603</v>
      </c>
      <c r="C280" s="4">
        <v>1</v>
      </c>
      <c r="D280" t="s">
        <v>1503</v>
      </c>
      <c r="E280" t="s">
        <v>1520</v>
      </c>
      <c r="F280" t="s">
        <v>353</v>
      </c>
      <c r="G280" s="5">
        <f>MONTH(Tabla2[[#This Row],[Fecha Acción]])</f>
        <v>4</v>
      </c>
    </row>
    <row r="281" spans="1:7" x14ac:dyDescent="0.3">
      <c r="A281" t="s">
        <v>350</v>
      </c>
      <c r="B281" s="4">
        <v>4096604</v>
      </c>
      <c r="C281" s="4">
        <v>1</v>
      </c>
      <c r="D281" t="s">
        <v>1503</v>
      </c>
      <c r="E281" t="s">
        <v>1521</v>
      </c>
      <c r="F281" t="s">
        <v>209</v>
      </c>
      <c r="G281" s="5">
        <f>MONTH(Tabla2[[#This Row],[Fecha Acción]])</f>
        <v>4</v>
      </c>
    </row>
    <row r="282" spans="1:7" x14ac:dyDescent="0.3">
      <c r="A282" t="s">
        <v>350</v>
      </c>
      <c r="B282" s="4">
        <v>4096604</v>
      </c>
      <c r="C282" s="4">
        <v>1</v>
      </c>
      <c r="D282" t="s">
        <v>1503</v>
      </c>
      <c r="E282" t="s">
        <v>1522</v>
      </c>
      <c r="F282" t="s">
        <v>358</v>
      </c>
      <c r="G282" s="5">
        <f>MONTH(Tabla2[[#This Row],[Fecha Acción]])</f>
        <v>4</v>
      </c>
    </row>
    <row r="283" spans="1:7" x14ac:dyDescent="0.3">
      <c r="A283" t="s">
        <v>350</v>
      </c>
      <c r="B283" s="4">
        <v>4096604</v>
      </c>
      <c r="C283" s="4">
        <v>1</v>
      </c>
      <c r="D283" t="s">
        <v>1503</v>
      </c>
      <c r="E283" t="s">
        <v>1491</v>
      </c>
      <c r="F283" t="s">
        <v>353</v>
      </c>
      <c r="G283" s="5">
        <f>MONTH(Tabla2[[#This Row],[Fecha Acción]])</f>
        <v>4</v>
      </c>
    </row>
    <row r="284" spans="1:7" x14ac:dyDescent="0.3">
      <c r="A284" t="s">
        <v>350</v>
      </c>
      <c r="B284" s="4">
        <v>4096605</v>
      </c>
      <c r="C284" s="4">
        <v>1</v>
      </c>
      <c r="D284" t="s">
        <v>1503</v>
      </c>
      <c r="E284" t="s">
        <v>1523</v>
      </c>
      <c r="F284" t="s">
        <v>209</v>
      </c>
      <c r="G284" s="5">
        <f>MONTH(Tabla2[[#This Row],[Fecha Acción]])</f>
        <v>4</v>
      </c>
    </row>
    <row r="285" spans="1:7" x14ac:dyDescent="0.3">
      <c r="A285" t="s">
        <v>350</v>
      </c>
      <c r="B285" s="4">
        <v>4096605</v>
      </c>
      <c r="C285" s="4">
        <v>1</v>
      </c>
      <c r="D285" t="s">
        <v>1503</v>
      </c>
      <c r="E285" t="s">
        <v>1524</v>
      </c>
      <c r="F285" t="s">
        <v>358</v>
      </c>
      <c r="G285" s="5">
        <f>MONTH(Tabla2[[#This Row],[Fecha Acción]])</f>
        <v>4</v>
      </c>
    </row>
    <row r="286" spans="1:7" x14ac:dyDescent="0.3">
      <c r="A286" t="s">
        <v>350</v>
      </c>
      <c r="B286" s="4">
        <v>4096605</v>
      </c>
      <c r="C286" s="4">
        <v>1</v>
      </c>
      <c r="D286" t="s">
        <v>1503</v>
      </c>
      <c r="E286" t="s">
        <v>1493</v>
      </c>
      <c r="F286" t="s">
        <v>353</v>
      </c>
      <c r="G286" s="5">
        <f>MONTH(Tabla2[[#This Row],[Fecha Acción]])</f>
        <v>4</v>
      </c>
    </row>
    <row r="287" spans="1:7" x14ac:dyDescent="0.3">
      <c r="A287" t="s">
        <v>350</v>
      </c>
      <c r="B287" s="4">
        <v>4096642</v>
      </c>
      <c r="C287" s="4">
        <v>1</v>
      </c>
      <c r="D287" t="s">
        <v>1503</v>
      </c>
      <c r="E287" t="s">
        <v>1525</v>
      </c>
      <c r="F287" t="s">
        <v>209</v>
      </c>
      <c r="G287" s="5">
        <f>MONTH(Tabla2[[#This Row],[Fecha Acción]])</f>
        <v>4</v>
      </c>
    </row>
    <row r="288" spans="1:7" x14ac:dyDescent="0.3">
      <c r="A288" t="s">
        <v>350</v>
      </c>
      <c r="B288" s="4">
        <v>4096642</v>
      </c>
      <c r="C288" s="4">
        <v>1</v>
      </c>
      <c r="D288" t="s">
        <v>1503</v>
      </c>
      <c r="E288" t="s">
        <v>1526</v>
      </c>
      <c r="F288" t="s">
        <v>358</v>
      </c>
      <c r="G288" s="5">
        <f>MONTH(Tabla2[[#This Row],[Fecha Acción]])</f>
        <v>4</v>
      </c>
    </row>
    <row r="289" spans="1:7" x14ac:dyDescent="0.3">
      <c r="A289" t="s">
        <v>350</v>
      </c>
      <c r="B289" s="4">
        <v>4096642</v>
      </c>
      <c r="C289" s="4">
        <v>1</v>
      </c>
      <c r="D289" t="s">
        <v>1503</v>
      </c>
      <c r="E289" t="s">
        <v>1527</v>
      </c>
      <c r="F289" t="s">
        <v>371</v>
      </c>
      <c r="G289" s="5">
        <f>MONTH(Tabla2[[#This Row],[Fecha Acción]])</f>
        <v>4</v>
      </c>
    </row>
    <row r="290" spans="1:7" x14ac:dyDescent="0.3">
      <c r="A290" t="s">
        <v>350</v>
      </c>
      <c r="B290" s="4">
        <v>4096642</v>
      </c>
      <c r="C290" s="4">
        <v>1</v>
      </c>
      <c r="D290" t="s">
        <v>1503</v>
      </c>
      <c r="E290" t="s">
        <v>1476</v>
      </c>
      <c r="F290" t="s">
        <v>353</v>
      </c>
      <c r="G290" s="5">
        <f>MONTH(Tabla2[[#This Row],[Fecha Acción]])</f>
        <v>4</v>
      </c>
    </row>
    <row r="291" spans="1:7" x14ac:dyDescent="0.3">
      <c r="A291" t="s">
        <v>350</v>
      </c>
      <c r="B291" s="4">
        <v>4096643</v>
      </c>
      <c r="C291" s="4">
        <v>1</v>
      </c>
      <c r="D291" t="s">
        <v>1503</v>
      </c>
      <c r="E291" t="s">
        <v>1528</v>
      </c>
      <c r="F291" t="s">
        <v>209</v>
      </c>
      <c r="G291" s="5">
        <f>MONTH(Tabla2[[#This Row],[Fecha Acción]])</f>
        <v>4</v>
      </c>
    </row>
    <row r="292" spans="1:7" x14ac:dyDescent="0.3">
      <c r="A292" t="s">
        <v>350</v>
      </c>
      <c r="B292" s="4">
        <v>4096643</v>
      </c>
      <c r="C292" s="4">
        <v>1</v>
      </c>
      <c r="D292" t="s">
        <v>1503</v>
      </c>
      <c r="E292" t="s">
        <v>1529</v>
      </c>
      <c r="F292" t="s">
        <v>358</v>
      </c>
      <c r="G292" s="5">
        <f>MONTH(Tabla2[[#This Row],[Fecha Acción]])</f>
        <v>4</v>
      </c>
    </row>
    <row r="293" spans="1:7" x14ac:dyDescent="0.3">
      <c r="A293" t="s">
        <v>350</v>
      </c>
      <c r="B293" s="4">
        <v>4096643</v>
      </c>
      <c r="C293" s="4">
        <v>1</v>
      </c>
      <c r="D293" t="s">
        <v>1503</v>
      </c>
      <c r="E293" t="s">
        <v>1487</v>
      </c>
      <c r="F293" t="s">
        <v>353</v>
      </c>
      <c r="G293" s="5">
        <f>MONTH(Tabla2[[#This Row],[Fecha Acción]])</f>
        <v>4</v>
      </c>
    </row>
    <row r="294" spans="1:7" x14ac:dyDescent="0.3">
      <c r="A294" t="s">
        <v>350</v>
      </c>
      <c r="B294" s="4">
        <v>4096869</v>
      </c>
      <c r="C294" s="4">
        <v>4</v>
      </c>
      <c r="D294" t="s">
        <v>1623</v>
      </c>
      <c r="E294" t="s">
        <v>1624</v>
      </c>
      <c r="F294" t="s">
        <v>209</v>
      </c>
      <c r="G294" s="5">
        <f>MONTH(Tabla2[[#This Row],[Fecha Acción]])</f>
        <v>4</v>
      </c>
    </row>
    <row r="295" spans="1:7" x14ac:dyDescent="0.3">
      <c r="A295" t="s">
        <v>350</v>
      </c>
      <c r="B295" s="4">
        <v>4096869</v>
      </c>
      <c r="C295" s="4">
        <v>4</v>
      </c>
      <c r="D295" t="s">
        <v>1623</v>
      </c>
      <c r="E295" t="s">
        <v>1625</v>
      </c>
      <c r="F295" t="s">
        <v>358</v>
      </c>
      <c r="G295" s="5">
        <f>MONTH(Tabla2[[#This Row],[Fecha Acción]])</f>
        <v>4</v>
      </c>
    </row>
    <row r="296" spans="1:7" x14ac:dyDescent="0.3">
      <c r="A296" t="s">
        <v>350</v>
      </c>
      <c r="B296" s="4">
        <v>4096890</v>
      </c>
      <c r="C296" s="4">
        <v>4</v>
      </c>
      <c r="D296" t="s">
        <v>1623</v>
      </c>
      <c r="E296" t="s">
        <v>1626</v>
      </c>
      <c r="F296" t="s">
        <v>209</v>
      </c>
      <c r="G296" s="5">
        <f>MONTH(Tabla2[[#This Row],[Fecha Acción]])</f>
        <v>4</v>
      </c>
    </row>
    <row r="297" spans="1:7" x14ac:dyDescent="0.3">
      <c r="A297" t="s">
        <v>350</v>
      </c>
      <c r="B297" s="4">
        <v>4096890</v>
      </c>
      <c r="C297" s="4">
        <v>4</v>
      </c>
      <c r="D297" t="s">
        <v>1623</v>
      </c>
      <c r="E297" t="s">
        <v>1627</v>
      </c>
      <c r="F297" t="s">
        <v>358</v>
      </c>
      <c r="G297" s="5">
        <f>MONTH(Tabla2[[#This Row],[Fecha Acción]])</f>
        <v>4</v>
      </c>
    </row>
    <row r="298" spans="1:7" x14ac:dyDescent="0.3">
      <c r="A298" t="s">
        <v>350</v>
      </c>
      <c r="B298" s="4">
        <v>4097001</v>
      </c>
      <c r="C298" s="4">
        <v>2</v>
      </c>
      <c r="D298" t="s">
        <v>1623</v>
      </c>
      <c r="E298" t="s">
        <v>1628</v>
      </c>
      <c r="F298" t="s">
        <v>209</v>
      </c>
      <c r="G298" s="5">
        <f>MONTH(Tabla2[[#This Row],[Fecha Acción]])</f>
        <v>4</v>
      </c>
    </row>
    <row r="299" spans="1:7" x14ac:dyDescent="0.3">
      <c r="A299" t="s">
        <v>350</v>
      </c>
      <c r="B299" s="4">
        <v>4097001</v>
      </c>
      <c r="C299" s="4">
        <v>2</v>
      </c>
      <c r="D299" t="s">
        <v>1623</v>
      </c>
      <c r="E299" t="s">
        <v>1629</v>
      </c>
      <c r="F299" t="s">
        <v>358</v>
      </c>
      <c r="G299" s="5">
        <f>MONTH(Tabla2[[#This Row],[Fecha Acción]])</f>
        <v>4</v>
      </c>
    </row>
    <row r="300" spans="1:7" x14ac:dyDescent="0.3">
      <c r="A300" t="s">
        <v>350</v>
      </c>
      <c r="B300" s="4">
        <v>4097352</v>
      </c>
      <c r="C300" s="4">
        <v>1</v>
      </c>
      <c r="D300" t="s">
        <v>1630</v>
      </c>
      <c r="E300" t="s">
        <v>1631</v>
      </c>
      <c r="F300" t="s">
        <v>209</v>
      </c>
      <c r="G300" s="5">
        <f>MONTH(Tabla2[[#This Row],[Fecha Acción]])</f>
        <v>4</v>
      </c>
    </row>
    <row r="301" spans="1:7" x14ac:dyDescent="0.3">
      <c r="A301" t="s">
        <v>350</v>
      </c>
      <c r="B301" s="4">
        <v>4097352</v>
      </c>
      <c r="C301" s="4">
        <v>1</v>
      </c>
      <c r="D301" t="s">
        <v>1630</v>
      </c>
      <c r="E301" t="s">
        <v>1632</v>
      </c>
      <c r="F301" t="s">
        <v>358</v>
      </c>
      <c r="G301" s="5">
        <f>MONTH(Tabla2[[#This Row],[Fecha Acción]])</f>
        <v>4</v>
      </c>
    </row>
    <row r="302" spans="1:7" x14ac:dyDescent="0.3">
      <c r="A302" t="s">
        <v>350</v>
      </c>
      <c r="B302" s="4">
        <v>4097674</v>
      </c>
      <c r="C302" s="4">
        <v>2</v>
      </c>
      <c r="D302" t="s">
        <v>1038</v>
      </c>
      <c r="E302" t="s">
        <v>1633</v>
      </c>
      <c r="F302" t="s">
        <v>209</v>
      </c>
      <c r="G302" s="5">
        <f>MONTH(Tabla2[[#This Row],[Fecha Acción]])</f>
        <v>4</v>
      </c>
    </row>
    <row r="303" spans="1:7" x14ac:dyDescent="0.3">
      <c r="A303" t="s">
        <v>350</v>
      </c>
      <c r="B303" s="4">
        <v>4097674</v>
      </c>
      <c r="C303" s="4">
        <v>2</v>
      </c>
      <c r="D303" t="s">
        <v>1038</v>
      </c>
      <c r="E303" t="s">
        <v>1634</v>
      </c>
      <c r="F303" t="s">
        <v>358</v>
      </c>
      <c r="G303" s="5">
        <f>MONTH(Tabla2[[#This Row],[Fecha Acción]])</f>
        <v>4</v>
      </c>
    </row>
    <row r="304" spans="1:7" x14ac:dyDescent="0.3">
      <c r="A304" t="s">
        <v>350</v>
      </c>
      <c r="B304" s="4">
        <v>4097674</v>
      </c>
      <c r="C304" s="4">
        <v>2</v>
      </c>
      <c r="D304" t="s">
        <v>1038</v>
      </c>
      <c r="E304" t="s">
        <v>1614</v>
      </c>
      <c r="F304" t="s">
        <v>353</v>
      </c>
      <c r="G304" s="5">
        <f>MONTH(Tabla2[[#This Row],[Fecha Acción]])</f>
        <v>4</v>
      </c>
    </row>
    <row r="305" spans="1:7" x14ac:dyDescent="0.3">
      <c r="A305" t="s">
        <v>350</v>
      </c>
      <c r="B305" s="4">
        <v>4097674</v>
      </c>
      <c r="C305" s="4">
        <v>2</v>
      </c>
      <c r="D305" t="s">
        <v>1038</v>
      </c>
      <c r="E305" t="s">
        <v>1635</v>
      </c>
      <c r="F305" t="s">
        <v>371</v>
      </c>
      <c r="G305" s="5">
        <f>MONTH(Tabla2[[#This Row],[Fecha Acción]])</f>
        <v>4</v>
      </c>
    </row>
    <row r="306" spans="1:7" x14ac:dyDescent="0.3">
      <c r="A306" t="s">
        <v>350</v>
      </c>
      <c r="B306" s="4">
        <v>4097674</v>
      </c>
      <c r="C306" s="4">
        <v>2</v>
      </c>
      <c r="D306" t="s">
        <v>1038</v>
      </c>
      <c r="E306" t="s">
        <v>1615</v>
      </c>
      <c r="F306" t="s">
        <v>353</v>
      </c>
      <c r="G306" s="5">
        <f>MONTH(Tabla2[[#This Row],[Fecha Acción]])</f>
        <v>4</v>
      </c>
    </row>
    <row r="307" spans="1:7" x14ac:dyDescent="0.3">
      <c r="A307" t="s">
        <v>350</v>
      </c>
      <c r="B307" s="4">
        <v>4097699</v>
      </c>
      <c r="C307" s="4">
        <v>15</v>
      </c>
      <c r="D307" t="s">
        <v>1038</v>
      </c>
      <c r="E307" t="s">
        <v>1636</v>
      </c>
      <c r="F307" t="s">
        <v>209</v>
      </c>
      <c r="G307" s="5">
        <f>MONTH(Tabla2[[#This Row],[Fecha Acción]])</f>
        <v>4</v>
      </c>
    </row>
    <row r="308" spans="1:7" x14ac:dyDescent="0.3">
      <c r="A308" t="s">
        <v>350</v>
      </c>
      <c r="B308" s="4">
        <v>4097699</v>
      </c>
      <c r="C308" s="4">
        <v>15</v>
      </c>
      <c r="D308" t="s">
        <v>1038</v>
      </c>
      <c r="E308" t="s">
        <v>1637</v>
      </c>
      <c r="F308" t="s">
        <v>358</v>
      </c>
      <c r="G308" s="5">
        <f>MONTH(Tabla2[[#This Row],[Fecha Acción]])</f>
        <v>4</v>
      </c>
    </row>
    <row r="309" spans="1:7" x14ac:dyDescent="0.3">
      <c r="A309" t="s">
        <v>350</v>
      </c>
      <c r="B309" s="4">
        <v>4097699</v>
      </c>
      <c r="C309" s="4">
        <v>15</v>
      </c>
      <c r="D309" t="s">
        <v>1038</v>
      </c>
      <c r="E309" t="s">
        <v>1638</v>
      </c>
      <c r="F309" t="s">
        <v>371</v>
      </c>
      <c r="G309" s="5">
        <f>MONTH(Tabla2[[#This Row],[Fecha Acción]])</f>
        <v>4</v>
      </c>
    </row>
    <row r="310" spans="1:7" x14ac:dyDescent="0.3">
      <c r="A310" t="s">
        <v>350</v>
      </c>
      <c r="B310" s="4">
        <v>4097699</v>
      </c>
      <c r="C310" s="4">
        <v>15</v>
      </c>
      <c r="D310" t="s">
        <v>1038</v>
      </c>
      <c r="E310" t="s">
        <v>1616</v>
      </c>
      <c r="F310" t="s">
        <v>353</v>
      </c>
      <c r="G310" s="5">
        <f>MONTH(Tabla2[[#This Row],[Fecha Acción]])</f>
        <v>4</v>
      </c>
    </row>
    <row r="311" spans="1:7" x14ac:dyDescent="0.3">
      <c r="A311" t="s">
        <v>350</v>
      </c>
      <c r="B311" s="4">
        <v>4097779</v>
      </c>
      <c r="C311" s="4">
        <v>1</v>
      </c>
      <c r="D311" t="s">
        <v>1038</v>
      </c>
      <c r="E311" t="s">
        <v>1639</v>
      </c>
      <c r="F311" t="s">
        <v>209</v>
      </c>
      <c r="G311" s="5">
        <f>MONTH(Tabla2[[#This Row],[Fecha Acción]])</f>
        <v>4</v>
      </c>
    </row>
    <row r="312" spans="1:7" x14ac:dyDescent="0.3">
      <c r="A312" t="s">
        <v>350</v>
      </c>
      <c r="B312" s="4">
        <v>4097779</v>
      </c>
      <c r="C312" s="4">
        <v>1</v>
      </c>
      <c r="D312" t="s">
        <v>1038</v>
      </c>
      <c r="E312" t="s">
        <v>1640</v>
      </c>
      <c r="F312" t="s">
        <v>358</v>
      </c>
      <c r="G312" s="5">
        <f>MONTH(Tabla2[[#This Row],[Fecha Acción]])</f>
        <v>4</v>
      </c>
    </row>
    <row r="313" spans="1:7" x14ac:dyDescent="0.3">
      <c r="A313" t="s">
        <v>350</v>
      </c>
      <c r="B313" s="4">
        <v>4097779</v>
      </c>
      <c r="C313" s="4">
        <v>1</v>
      </c>
      <c r="D313" t="s">
        <v>1038</v>
      </c>
      <c r="E313" t="s">
        <v>1621</v>
      </c>
      <c r="F313" t="s">
        <v>353</v>
      </c>
      <c r="G313" s="5">
        <f>MONTH(Tabla2[[#This Row],[Fecha Acción]])</f>
        <v>4</v>
      </c>
    </row>
    <row r="314" spans="1:7" x14ac:dyDescent="0.3">
      <c r="A314" t="s">
        <v>350</v>
      </c>
      <c r="B314" s="4">
        <v>4097813</v>
      </c>
      <c r="C314" s="4">
        <v>2</v>
      </c>
      <c r="D314" t="s">
        <v>1038</v>
      </c>
      <c r="E314" t="s">
        <v>1641</v>
      </c>
      <c r="F314" t="s">
        <v>209</v>
      </c>
      <c r="G314" s="5">
        <f>MONTH(Tabla2[[#This Row],[Fecha Acción]])</f>
        <v>4</v>
      </c>
    </row>
    <row r="315" spans="1:7" x14ac:dyDescent="0.3">
      <c r="A315" t="s">
        <v>350</v>
      </c>
      <c r="B315" s="4">
        <v>4097813</v>
      </c>
      <c r="C315" s="4">
        <v>2</v>
      </c>
      <c r="D315" t="s">
        <v>1038</v>
      </c>
      <c r="E315" t="s">
        <v>1642</v>
      </c>
      <c r="F315" t="s">
        <v>358</v>
      </c>
      <c r="G315" s="5">
        <f>MONTH(Tabla2[[#This Row],[Fecha Acción]])</f>
        <v>4</v>
      </c>
    </row>
    <row r="316" spans="1:7" x14ac:dyDescent="0.3">
      <c r="A316" t="s">
        <v>350</v>
      </c>
      <c r="B316" s="4">
        <v>4097813</v>
      </c>
      <c r="C316" s="4">
        <v>2</v>
      </c>
      <c r="D316" t="s">
        <v>1038</v>
      </c>
      <c r="E316" t="s">
        <v>1643</v>
      </c>
      <c r="F316" t="s">
        <v>371</v>
      </c>
      <c r="G316" s="5">
        <f>MONTH(Tabla2[[#This Row],[Fecha Acción]])</f>
        <v>4</v>
      </c>
    </row>
    <row r="317" spans="1:7" x14ac:dyDescent="0.3">
      <c r="A317" t="s">
        <v>350</v>
      </c>
      <c r="B317" s="4">
        <v>4097813</v>
      </c>
      <c r="C317" s="4">
        <v>2</v>
      </c>
      <c r="D317" t="s">
        <v>1038</v>
      </c>
      <c r="E317" t="s">
        <v>1620</v>
      </c>
      <c r="F317" t="s">
        <v>353</v>
      </c>
      <c r="G317" s="5">
        <f>MONTH(Tabla2[[#This Row],[Fecha Acción]])</f>
        <v>4</v>
      </c>
    </row>
    <row r="318" spans="1:7" x14ac:dyDescent="0.3">
      <c r="A318" t="s">
        <v>350</v>
      </c>
      <c r="B318" s="4">
        <v>4097826</v>
      </c>
      <c r="C318" s="4">
        <v>2</v>
      </c>
      <c r="D318" t="s">
        <v>1038</v>
      </c>
      <c r="E318" t="s">
        <v>1644</v>
      </c>
      <c r="F318" t="s">
        <v>209</v>
      </c>
      <c r="G318" s="5">
        <f>MONTH(Tabla2[[#This Row],[Fecha Acción]])</f>
        <v>4</v>
      </c>
    </row>
    <row r="319" spans="1:7" x14ac:dyDescent="0.3">
      <c r="A319" t="s">
        <v>350</v>
      </c>
      <c r="B319" s="4">
        <v>4097826</v>
      </c>
      <c r="C319" s="4">
        <v>2</v>
      </c>
      <c r="D319" t="s">
        <v>1038</v>
      </c>
      <c r="E319" t="s">
        <v>1645</v>
      </c>
      <c r="F319" t="s">
        <v>358</v>
      </c>
      <c r="G319" s="5">
        <f>MONTH(Tabla2[[#This Row],[Fecha Acción]])</f>
        <v>4</v>
      </c>
    </row>
    <row r="320" spans="1:7" x14ac:dyDescent="0.3">
      <c r="A320" t="s">
        <v>350</v>
      </c>
      <c r="B320" s="4">
        <v>4097826</v>
      </c>
      <c r="C320" s="4">
        <v>2</v>
      </c>
      <c r="D320" t="s">
        <v>1038</v>
      </c>
      <c r="E320" t="s">
        <v>1622</v>
      </c>
      <c r="F320" t="s">
        <v>353</v>
      </c>
      <c r="G320" s="5">
        <f>MONTH(Tabla2[[#This Row],[Fecha Acción]])</f>
        <v>4</v>
      </c>
    </row>
    <row r="321" spans="1:7" x14ac:dyDescent="0.3">
      <c r="A321" t="s">
        <v>350</v>
      </c>
      <c r="B321" s="4">
        <v>4098129</v>
      </c>
      <c r="C321" s="4">
        <v>1</v>
      </c>
      <c r="D321" t="s">
        <v>1729</v>
      </c>
      <c r="E321" t="s">
        <v>1730</v>
      </c>
      <c r="F321" t="s">
        <v>209</v>
      </c>
      <c r="G321" s="5">
        <f>MONTH(Tabla2[[#This Row],[Fecha Acción]])</f>
        <v>4</v>
      </c>
    </row>
    <row r="322" spans="1:7" x14ac:dyDescent="0.3">
      <c r="A322" t="s">
        <v>350</v>
      </c>
      <c r="B322" s="4">
        <v>4098129</v>
      </c>
      <c r="C322" s="4">
        <v>1</v>
      </c>
      <c r="D322" t="s">
        <v>1729</v>
      </c>
      <c r="E322" t="s">
        <v>1731</v>
      </c>
      <c r="F322" t="s">
        <v>217</v>
      </c>
      <c r="G322" s="5">
        <f>MONTH(Tabla2[[#This Row],[Fecha Acción]])</f>
        <v>4</v>
      </c>
    </row>
    <row r="323" spans="1:7" x14ac:dyDescent="0.3">
      <c r="A323" t="s">
        <v>350</v>
      </c>
      <c r="B323" s="4">
        <v>4098129</v>
      </c>
      <c r="C323" s="4">
        <v>1</v>
      </c>
      <c r="D323" t="s">
        <v>1729</v>
      </c>
      <c r="E323" t="s">
        <v>1732</v>
      </c>
      <c r="F323" t="s">
        <v>358</v>
      </c>
      <c r="G323" s="5">
        <f>MONTH(Tabla2[[#This Row],[Fecha Acción]])</f>
        <v>4</v>
      </c>
    </row>
    <row r="324" spans="1:7" x14ac:dyDescent="0.3">
      <c r="A324" t="s">
        <v>350</v>
      </c>
      <c r="B324" s="4">
        <v>4098129</v>
      </c>
      <c r="C324" s="4">
        <v>1</v>
      </c>
      <c r="D324" t="s">
        <v>1729</v>
      </c>
      <c r="E324" t="s">
        <v>1654</v>
      </c>
      <c r="F324" t="s">
        <v>353</v>
      </c>
      <c r="G324" s="5">
        <f>MONTH(Tabla2[[#This Row],[Fecha Acción]])</f>
        <v>4</v>
      </c>
    </row>
    <row r="325" spans="1:7" x14ac:dyDescent="0.3">
      <c r="A325" t="s">
        <v>350</v>
      </c>
      <c r="B325" s="4">
        <v>4098207</v>
      </c>
      <c r="C325" s="4">
        <v>2</v>
      </c>
      <c r="D325" t="s">
        <v>1733</v>
      </c>
      <c r="E325" t="s">
        <v>1734</v>
      </c>
      <c r="F325" t="s">
        <v>209</v>
      </c>
      <c r="G325" s="5">
        <f>MONTH(Tabla2[[#This Row],[Fecha Acción]])</f>
        <v>4</v>
      </c>
    </row>
    <row r="326" spans="1:7" x14ac:dyDescent="0.3">
      <c r="A326" t="s">
        <v>350</v>
      </c>
      <c r="B326" s="4">
        <v>4098207</v>
      </c>
      <c r="C326" s="4">
        <v>2</v>
      </c>
      <c r="D326" t="s">
        <v>1733</v>
      </c>
      <c r="E326" t="s">
        <v>1735</v>
      </c>
      <c r="F326" t="s">
        <v>217</v>
      </c>
      <c r="G326" s="5">
        <f>MONTH(Tabla2[[#This Row],[Fecha Acción]])</f>
        <v>4</v>
      </c>
    </row>
    <row r="327" spans="1:7" x14ac:dyDescent="0.3">
      <c r="A327" t="s">
        <v>350</v>
      </c>
      <c r="B327" s="4">
        <v>4098207</v>
      </c>
      <c r="C327" s="4">
        <v>2</v>
      </c>
      <c r="D327" t="s">
        <v>1733</v>
      </c>
      <c r="E327" t="s">
        <v>1736</v>
      </c>
      <c r="F327" t="s">
        <v>358</v>
      </c>
      <c r="G327" s="5">
        <f>MONTH(Tabla2[[#This Row],[Fecha Acción]])</f>
        <v>4</v>
      </c>
    </row>
    <row r="328" spans="1:7" x14ac:dyDescent="0.3">
      <c r="A328" t="s">
        <v>350</v>
      </c>
      <c r="B328" s="4">
        <v>4098207</v>
      </c>
      <c r="C328" s="4">
        <v>2</v>
      </c>
      <c r="D328" t="s">
        <v>1733</v>
      </c>
      <c r="E328" t="s">
        <v>1659</v>
      </c>
      <c r="F328" t="s">
        <v>353</v>
      </c>
      <c r="G328" s="5">
        <f>MONTH(Tabla2[[#This Row],[Fecha Acción]])</f>
        <v>4</v>
      </c>
    </row>
    <row r="329" spans="1:7" x14ac:dyDescent="0.3">
      <c r="A329" t="s">
        <v>350</v>
      </c>
      <c r="B329" s="4">
        <v>4098262</v>
      </c>
      <c r="C329" s="4">
        <v>2</v>
      </c>
      <c r="D329" t="s">
        <v>1737</v>
      </c>
      <c r="E329" t="s">
        <v>1738</v>
      </c>
      <c r="F329" t="s">
        <v>209</v>
      </c>
      <c r="G329" s="5">
        <f>MONTH(Tabla2[[#This Row],[Fecha Acción]])</f>
        <v>4</v>
      </c>
    </row>
    <row r="330" spans="1:7" x14ac:dyDescent="0.3">
      <c r="A330" t="s">
        <v>350</v>
      </c>
      <c r="B330" s="4">
        <v>4098262</v>
      </c>
      <c r="C330" s="4">
        <v>2</v>
      </c>
      <c r="D330" t="s">
        <v>1737</v>
      </c>
      <c r="E330" t="s">
        <v>1739</v>
      </c>
      <c r="F330" t="s">
        <v>217</v>
      </c>
      <c r="G330" s="5">
        <f>MONTH(Tabla2[[#This Row],[Fecha Acción]])</f>
        <v>4</v>
      </c>
    </row>
    <row r="331" spans="1:7" x14ac:dyDescent="0.3">
      <c r="A331" t="s">
        <v>350</v>
      </c>
      <c r="B331" s="4">
        <v>4098262</v>
      </c>
      <c r="C331" s="4">
        <v>2</v>
      </c>
      <c r="D331" t="s">
        <v>1737</v>
      </c>
      <c r="E331" t="s">
        <v>1740</v>
      </c>
      <c r="F331" t="s">
        <v>358</v>
      </c>
      <c r="G331" s="5">
        <f>MONTH(Tabla2[[#This Row],[Fecha Acción]])</f>
        <v>4</v>
      </c>
    </row>
    <row r="332" spans="1:7" x14ac:dyDescent="0.3">
      <c r="A332" t="s">
        <v>350</v>
      </c>
      <c r="B332" s="4">
        <v>4098437</v>
      </c>
      <c r="C332" s="4">
        <v>2</v>
      </c>
      <c r="D332" t="s">
        <v>1741</v>
      </c>
      <c r="E332" t="s">
        <v>1742</v>
      </c>
      <c r="F332" t="s">
        <v>209</v>
      </c>
      <c r="G332" s="5">
        <f>MONTH(Tabla2[[#This Row],[Fecha Acción]])</f>
        <v>4</v>
      </c>
    </row>
    <row r="333" spans="1:7" x14ac:dyDescent="0.3">
      <c r="A333" t="s">
        <v>350</v>
      </c>
      <c r="B333" s="4">
        <v>4098437</v>
      </c>
      <c r="C333" s="4">
        <v>2</v>
      </c>
      <c r="D333" t="s">
        <v>1741</v>
      </c>
      <c r="E333" t="s">
        <v>1743</v>
      </c>
      <c r="F333" t="s">
        <v>217</v>
      </c>
      <c r="G333" s="5">
        <f>MONTH(Tabla2[[#This Row],[Fecha Acción]])</f>
        <v>4</v>
      </c>
    </row>
    <row r="334" spans="1:7" x14ac:dyDescent="0.3">
      <c r="A334" t="s">
        <v>350</v>
      </c>
      <c r="B334" s="4">
        <v>4098437</v>
      </c>
      <c r="C334" s="4">
        <v>2</v>
      </c>
      <c r="D334" t="s">
        <v>1741</v>
      </c>
      <c r="E334" t="s">
        <v>1744</v>
      </c>
      <c r="F334" t="s">
        <v>358</v>
      </c>
      <c r="G334" s="5">
        <f>MONTH(Tabla2[[#This Row],[Fecha Acción]])</f>
        <v>4</v>
      </c>
    </row>
    <row r="335" spans="1:7" x14ac:dyDescent="0.3">
      <c r="A335" t="s">
        <v>350</v>
      </c>
      <c r="B335" s="4">
        <v>4098437</v>
      </c>
      <c r="C335" s="4">
        <v>2</v>
      </c>
      <c r="D335" t="s">
        <v>1741</v>
      </c>
      <c r="E335" t="s">
        <v>1663</v>
      </c>
      <c r="F335" t="s">
        <v>353</v>
      </c>
      <c r="G335" s="5">
        <f>MONTH(Tabla2[[#This Row],[Fecha Acción]])</f>
        <v>4</v>
      </c>
    </row>
    <row r="336" spans="1:7" x14ac:dyDescent="0.3">
      <c r="A336" t="s">
        <v>350</v>
      </c>
      <c r="B336" s="4">
        <v>4098444</v>
      </c>
      <c r="C336" s="4">
        <v>1</v>
      </c>
      <c r="D336" t="s">
        <v>1745</v>
      </c>
      <c r="E336" t="s">
        <v>1746</v>
      </c>
      <c r="F336" t="s">
        <v>209</v>
      </c>
      <c r="G336" s="5">
        <f>MONTH(Tabla2[[#This Row],[Fecha Acción]])</f>
        <v>4</v>
      </c>
    </row>
    <row r="337" spans="1:7" x14ac:dyDescent="0.3">
      <c r="A337" t="s">
        <v>350</v>
      </c>
      <c r="B337" s="4">
        <v>4098444</v>
      </c>
      <c r="C337" s="4">
        <v>1</v>
      </c>
      <c r="D337" t="s">
        <v>1745</v>
      </c>
      <c r="E337" t="s">
        <v>1747</v>
      </c>
      <c r="F337" t="s">
        <v>217</v>
      </c>
      <c r="G337" s="5">
        <f>MONTH(Tabla2[[#This Row],[Fecha Acción]])</f>
        <v>4</v>
      </c>
    </row>
    <row r="338" spans="1:7" x14ac:dyDescent="0.3">
      <c r="A338" t="s">
        <v>350</v>
      </c>
      <c r="B338" s="4">
        <v>4098444</v>
      </c>
      <c r="C338" s="4">
        <v>1</v>
      </c>
      <c r="D338" t="s">
        <v>1745</v>
      </c>
      <c r="E338" t="s">
        <v>1748</v>
      </c>
      <c r="F338" t="s">
        <v>358</v>
      </c>
      <c r="G338" s="5">
        <f>MONTH(Tabla2[[#This Row],[Fecha Acción]])</f>
        <v>4</v>
      </c>
    </row>
    <row r="339" spans="1:7" x14ac:dyDescent="0.3">
      <c r="A339" t="s">
        <v>350</v>
      </c>
      <c r="B339" s="4">
        <v>4098444</v>
      </c>
      <c r="C339" s="4">
        <v>1</v>
      </c>
      <c r="D339" t="s">
        <v>1745</v>
      </c>
      <c r="E339" t="s">
        <v>1664</v>
      </c>
      <c r="F339" t="s">
        <v>353</v>
      </c>
      <c r="G339" s="5">
        <f>MONTH(Tabla2[[#This Row],[Fecha Acción]])</f>
        <v>4</v>
      </c>
    </row>
    <row r="340" spans="1:7" x14ac:dyDescent="0.3">
      <c r="A340" t="s">
        <v>350</v>
      </c>
      <c r="B340" s="4">
        <v>4100026</v>
      </c>
      <c r="C340" s="4">
        <v>2</v>
      </c>
      <c r="D340" t="s">
        <v>1855</v>
      </c>
      <c r="E340" t="s">
        <v>1856</v>
      </c>
      <c r="F340" t="s">
        <v>209</v>
      </c>
      <c r="G340" s="5">
        <f>MONTH(Tabla2[[#This Row],[Fecha Acción]])</f>
        <v>4</v>
      </c>
    </row>
    <row r="341" spans="1:7" x14ac:dyDescent="0.3">
      <c r="A341" t="s">
        <v>350</v>
      </c>
      <c r="B341" s="4">
        <v>4100026</v>
      </c>
      <c r="C341" s="4">
        <v>2</v>
      </c>
      <c r="D341" t="s">
        <v>1855</v>
      </c>
      <c r="E341" t="s">
        <v>1857</v>
      </c>
      <c r="F341" t="s">
        <v>358</v>
      </c>
      <c r="G341" s="5">
        <f>MONTH(Tabla2[[#This Row],[Fecha Acción]])</f>
        <v>4</v>
      </c>
    </row>
    <row r="342" spans="1:7" x14ac:dyDescent="0.3">
      <c r="A342" t="s">
        <v>350</v>
      </c>
      <c r="B342" s="4">
        <v>4100128</v>
      </c>
      <c r="C342" s="4">
        <v>2</v>
      </c>
      <c r="D342" t="s">
        <v>1858</v>
      </c>
      <c r="E342" t="s">
        <v>1859</v>
      </c>
      <c r="F342" t="s">
        <v>209</v>
      </c>
      <c r="G342" s="5">
        <f>MONTH(Tabla2[[#This Row],[Fecha Acción]])</f>
        <v>4</v>
      </c>
    </row>
    <row r="343" spans="1:7" x14ac:dyDescent="0.3">
      <c r="A343" t="s">
        <v>350</v>
      </c>
      <c r="B343" s="4">
        <v>4100128</v>
      </c>
      <c r="C343" s="4">
        <v>2</v>
      </c>
      <c r="D343" t="s">
        <v>1858</v>
      </c>
      <c r="E343" t="s">
        <v>1860</v>
      </c>
      <c r="F343" t="s">
        <v>358</v>
      </c>
      <c r="G343" s="5">
        <f>MONTH(Tabla2[[#This Row],[Fecha Acción]])</f>
        <v>4</v>
      </c>
    </row>
    <row r="344" spans="1:7" x14ac:dyDescent="0.3">
      <c r="A344" t="s">
        <v>350</v>
      </c>
      <c r="B344" s="4">
        <v>4100309</v>
      </c>
      <c r="C344" s="4">
        <v>3</v>
      </c>
      <c r="D344" t="s">
        <v>1858</v>
      </c>
      <c r="E344" t="s">
        <v>1861</v>
      </c>
      <c r="F344" t="s">
        <v>209</v>
      </c>
      <c r="G344" s="5">
        <f>MONTH(Tabla2[[#This Row],[Fecha Acción]])</f>
        <v>4</v>
      </c>
    </row>
    <row r="345" spans="1:7" x14ac:dyDescent="0.3">
      <c r="A345" t="s">
        <v>350</v>
      </c>
      <c r="B345" s="4">
        <v>4100309</v>
      </c>
      <c r="C345" s="4">
        <v>3</v>
      </c>
      <c r="D345" t="s">
        <v>1858</v>
      </c>
      <c r="E345" t="s">
        <v>1862</v>
      </c>
      <c r="F345" t="s">
        <v>358</v>
      </c>
      <c r="G345" s="5">
        <f>MONTH(Tabla2[[#This Row],[Fecha Acción]])</f>
        <v>4</v>
      </c>
    </row>
    <row r="346" spans="1:7" x14ac:dyDescent="0.3">
      <c r="A346" t="s">
        <v>350</v>
      </c>
      <c r="B346" s="4">
        <v>4100411</v>
      </c>
      <c r="C346" s="4">
        <v>2</v>
      </c>
      <c r="D346" t="s">
        <v>1858</v>
      </c>
      <c r="E346" t="s">
        <v>1863</v>
      </c>
      <c r="F346" t="s">
        <v>209</v>
      </c>
      <c r="G346" s="5">
        <f>MONTH(Tabla2[[#This Row],[Fecha Acción]])</f>
        <v>4</v>
      </c>
    </row>
    <row r="347" spans="1:7" x14ac:dyDescent="0.3">
      <c r="A347" t="s">
        <v>350</v>
      </c>
      <c r="B347" s="4">
        <v>4100411</v>
      </c>
      <c r="C347" s="4">
        <v>2</v>
      </c>
      <c r="D347" t="s">
        <v>1858</v>
      </c>
      <c r="E347" t="s">
        <v>1864</v>
      </c>
      <c r="F347" t="s">
        <v>358</v>
      </c>
      <c r="G347" s="5">
        <f>MONTH(Tabla2[[#This Row],[Fecha Acción]])</f>
        <v>4</v>
      </c>
    </row>
    <row r="348" spans="1:7" x14ac:dyDescent="0.3">
      <c r="A348" t="s">
        <v>350</v>
      </c>
      <c r="B348" s="4">
        <v>4101107</v>
      </c>
      <c r="C348" s="4">
        <v>1</v>
      </c>
      <c r="D348" t="s">
        <v>493</v>
      </c>
      <c r="E348" t="s">
        <v>1865</v>
      </c>
      <c r="F348" t="s">
        <v>209</v>
      </c>
      <c r="G348" s="5">
        <f>MONTH(Tabla2[[#This Row],[Fecha Acción]])</f>
        <v>4</v>
      </c>
    </row>
    <row r="349" spans="1:7" x14ac:dyDescent="0.3">
      <c r="A349" t="s">
        <v>350</v>
      </c>
      <c r="B349" s="4">
        <v>4101107</v>
      </c>
      <c r="C349" s="4">
        <v>1</v>
      </c>
      <c r="D349" t="s">
        <v>493</v>
      </c>
      <c r="E349" t="s">
        <v>1866</v>
      </c>
      <c r="F349" t="s">
        <v>358</v>
      </c>
      <c r="G349" s="5">
        <f>MONTH(Tabla2[[#This Row],[Fecha Acción]])</f>
        <v>4</v>
      </c>
    </row>
    <row r="350" spans="1:7" x14ac:dyDescent="0.3">
      <c r="A350" t="s">
        <v>350</v>
      </c>
      <c r="B350" s="4">
        <v>4101174</v>
      </c>
      <c r="C350" s="4">
        <v>1</v>
      </c>
      <c r="D350" t="s">
        <v>1867</v>
      </c>
      <c r="E350" t="s">
        <v>1868</v>
      </c>
      <c r="F350" t="s">
        <v>209</v>
      </c>
      <c r="G350" s="5">
        <f>MONTH(Tabla2[[#This Row],[Fecha Acción]])</f>
        <v>4</v>
      </c>
    </row>
    <row r="351" spans="1:7" x14ac:dyDescent="0.3">
      <c r="A351" t="s">
        <v>350</v>
      </c>
      <c r="B351" s="4">
        <v>4101174</v>
      </c>
      <c r="C351" s="4">
        <v>1</v>
      </c>
      <c r="D351" t="s">
        <v>1867</v>
      </c>
      <c r="E351" t="s">
        <v>1869</v>
      </c>
      <c r="F351" t="s">
        <v>358</v>
      </c>
      <c r="G351" s="5">
        <f>MONTH(Tabla2[[#This Row],[Fecha Acción]])</f>
        <v>4</v>
      </c>
    </row>
    <row r="352" spans="1:7" x14ac:dyDescent="0.3">
      <c r="A352" t="s">
        <v>350</v>
      </c>
      <c r="B352" s="4">
        <v>4101174</v>
      </c>
      <c r="C352" s="4">
        <v>1</v>
      </c>
      <c r="D352" t="s">
        <v>1867</v>
      </c>
      <c r="E352" t="s">
        <v>1771</v>
      </c>
      <c r="F352" t="s">
        <v>353</v>
      </c>
      <c r="G352" s="5">
        <f>MONTH(Tabla2[[#This Row],[Fecha Acción]])</f>
        <v>4</v>
      </c>
    </row>
    <row r="353" spans="1:7" x14ac:dyDescent="0.3">
      <c r="A353" t="s">
        <v>350</v>
      </c>
      <c r="B353" s="4">
        <v>4101183</v>
      </c>
      <c r="C353" s="4">
        <v>1</v>
      </c>
      <c r="D353" t="s">
        <v>1867</v>
      </c>
      <c r="E353" t="s">
        <v>1870</v>
      </c>
      <c r="F353" t="s">
        <v>209</v>
      </c>
      <c r="G353" s="5">
        <f>MONTH(Tabla2[[#This Row],[Fecha Acción]])</f>
        <v>4</v>
      </c>
    </row>
    <row r="354" spans="1:7" x14ac:dyDescent="0.3">
      <c r="A354" t="s">
        <v>350</v>
      </c>
      <c r="B354" s="4">
        <v>4101183</v>
      </c>
      <c r="C354" s="4">
        <v>1</v>
      </c>
      <c r="D354" t="s">
        <v>1867</v>
      </c>
      <c r="E354" t="s">
        <v>1871</v>
      </c>
      <c r="F354" t="s">
        <v>358</v>
      </c>
      <c r="G354" s="5">
        <f>MONTH(Tabla2[[#This Row],[Fecha Acción]])</f>
        <v>4</v>
      </c>
    </row>
    <row r="355" spans="1:7" x14ac:dyDescent="0.3">
      <c r="A355" t="s">
        <v>350</v>
      </c>
      <c r="B355" s="4">
        <v>4101183</v>
      </c>
      <c r="C355" s="4">
        <v>1</v>
      </c>
      <c r="D355" t="s">
        <v>1867</v>
      </c>
      <c r="E355" t="s">
        <v>1775</v>
      </c>
      <c r="F355" t="s">
        <v>353</v>
      </c>
      <c r="G355" s="5">
        <f>MONTH(Tabla2[[#This Row],[Fecha Acción]])</f>
        <v>4</v>
      </c>
    </row>
    <row r="356" spans="1:7" x14ac:dyDescent="0.3">
      <c r="A356" t="s">
        <v>350</v>
      </c>
      <c r="B356" s="4">
        <v>4101262</v>
      </c>
      <c r="C356" s="4">
        <v>1</v>
      </c>
      <c r="D356" t="s">
        <v>1867</v>
      </c>
      <c r="E356" t="s">
        <v>1872</v>
      </c>
      <c r="F356" t="s">
        <v>209</v>
      </c>
      <c r="G356" s="5">
        <f>MONTH(Tabla2[[#This Row],[Fecha Acción]])</f>
        <v>4</v>
      </c>
    </row>
    <row r="357" spans="1:7" x14ac:dyDescent="0.3">
      <c r="A357" t="s">
        <v>350</v>
      </c>
      <c r="B357" s="4">
        <v>4101262</v>
      </c>
      <c r="C357" s="4">
        <v>1</v>
      </c>
      <c r="D357" t="s">
        <v>1867</v>
      </c>
      <c r="E357" t="s">
        <v>1873</v>
      </c>
      <c r="F357" t="s">
        <v>358</v>
      </c>
      <c r="G357" s="5">
        <f>MONTH(Tabla2[[#This Row],[Fecha Acción]])</f>
        <v>4</v>
      </c>
    </row>
    <row r="358" spans="1:7" x14ac:dyDescent="0.3">
      <c r="A358" t="s">
        <v>350</v>
      </c>
      <c r="B358" s="4">
        <v>4101262</v>
      </c>
      <c r="C358" s="4">
        <v>1</v>
      </c>
      <c r="D358" t="s">
        <v>1867</v>
      </c>
      <c r="E358" t="s">
        <v>1773</v>
      </c>
      <c r="F358" t="s">
        <v>353</v>
      </c>
      <c r="G358" s="5">
        <f>MONTH(Tabla2[[#This Row],[Fecha Acción]])</f>
        <v>4</v>
      </c>
    </row>
    <row r="359" spans="1:7" x14ac:dyDescent="0.3">
      <c r="A359" t="s">
        <v>350</v>
      </c>
      <c r="B359" s="4">
        <v>4101267</v>
      </c>
      <c r="C359" s="4">
        <v>2</v>
      </c>
      <c r="D359" t="s">
        <v>1867</v>
      </c>
      <c r="E359" t="s">
        <v>1874</v>
      </c>
      <c r="F359" t="s">
        <v>209</v>
      </c>
      <c r="G359" s="5">
        <f>MONTH(Tabla2[[#This Row],[Fecha Acción]])</f>
        <v>4</v>
      </c>
    </row>
    <row r="360" spans="1:7" x14ac:dyDescent="0.3">
      <c r="A360" t="s">
        <v>350</v>
      </c>
      <c r="B360" s="4">
        <v>4101267</v>
      </c>
      <c r="C360" s="4">
        <v>2</v>
      </c>
      <c r="D360" t="s">
        <v>1867</v>
      </c>
      <c r="E360" t="s">
        <v>1875</v>
      </c>
      <c r="F360" t="s">
        <v>358</v>
      </c>
      <c r="G360" s="5">
        <f>MONTH(Tabla2[[#This Row],[Fecha Acción]])</f>
        <v>4</v>
      </c>
    </row>
    <row r="361" spans="1:7" x14ac:dyDescent="0.3">
      <c r="A361" t="s">
        <v>350</v>
      </c>
      <c r="B361" s="4">
        <v>4101267</v>
      </c>
      <c r="C361" s="4">
        <v>2</v>
      </c>
      <c r="D361" t="s">
        <v>1867</v>
      </c>
      <c r="E361" t="s">
        <v>1777</v>
      </c>
      <c r="F361" t="s">
        <v>353</v>
      </c>
      <c r="G361" s="5">
        <f>MONTH(Tabla2[[#This Row],[Fecha Acción]])</f>
        <v>4</v>
      </c>
    </row>
    <row r="362" spans="1:7" x14ac:dyDescent="0.3">
      <c r="A362" t="s">
        <v>350</v>
      </c>
      <c r="B362" s="4">
        <v>4101300</v>
      </c>
      <c r="C362" s="4">
        <v>4</v>
      </c>
      <c r="D362" t="s">
        <v>1867</v>
      </c>
      <c r="E362" t="s">
        <v>1876</v>
      </c>
      <c r="F362" t="s">
        <v>209</v>
      </c>
      <c r="G362" s="5">
        <f>MONTH(Tabla2[[#This Row],[Fecha Acción]])</f>
        <v>4</v>
      </c>
    </row>
    <row r="363" spans="1:7" x14ac:dyDescent="0.3">
      <c r="A363" t="s">
        <v>350</v>
      </c>
      <c r="B363" s="4">
        <v>4101300</v>
      </c>
      <c r="C363" s="4">
        <v>4</v>
      </c>
      <c r="D363" t="s">
        <v>1867</v>
      </c>
      <c r="E363" t="s">
        <v>1877</v>
      </c>
      <c r="F363" t="s">
        <v>358</v>
      </c>
      <c r="G363" s="5">
        <f>MONTH(Tabla2[[#This Row],[Fecha Acción]])</f>
        <v>4</v>
      </c>
    </row>
    <row r="364" spans="1:7" x14ac:dyDescent="0.3">
      <c r="A364" t="s">
        <v>350</v>
      </c>
      <c r="B364" s="4">
        <v>4101300</v>
      </c>
      <c r="C364" s="4">
        <v>4</v>
      </c>
      <c r="D364" t="s">
        <v>1867</v>
      </c>
      <c r="E364" t="s">
        <v>1781</v>
      </c>
      <c r="F364" t="s">
        <v>353</v>
      </c>
      <c r="G364" s="5">
        <f>MONTH(Tabla2[[#This Row],[Fecha Acción]])</f>
        <v>4</v>
      </c>
    </row>
    <row r="365" spans="1:7" x14ac:dyDescent="0.3">
      <c r="A365" t="s">
        <v>350</v>
      </c>
      <c r="B365" s="4">
        <v>4101338</v>
      </c>
      <c r="C365" s="4">
        <v>1</v>
      </c>
      <c r="D365" t="s">
        <v>1867</v>
      </c>
      <c r="E365" t="s">
        <v>1878</v>
      </c>
      <c r="F365" t="s">
        <v>209</v>
      </c>
      <c r="G365" s="5">
        <f>MONTH(Tabla2[[#This Row],[Fecha Acción]])</f>
        <v>4</v>
      </c>
    </row>
    <row r="366" spans="1:7" x14ac:dyDescent="0.3">
      <c r="A366" t="s">
        <v>350</v>
      </c>
      <c r="B366" s="4">
        <v>4101338</v>
      </c>
      <c r="C366" s="4">
        <v>1</v>
      </c>
      <c r="D366" t="s">
        <v>1867</v>
      </c>
      <c r="E366" t="s">
        <v>1879</v>
      </c>
      <c r="F366" t="s">
        <v>358</v>
      </c>
      <c r="G366" s="5">
        <f>MONTH(Tabla2[[#This Row],[Fecha Acción]])</f>
        <v>4</v>
      </c>
    </row>
    <row r="367" spans="1:7" x14ac:dyDescent="0.3">
      <c r="A367" t="s">
        <v>350</v>
      </c>
      <c r="B367" s="4">
        <v>4101338</v>
      </c>
      <c r="C367" s="4">
        <v>1</v>
      </c>
      <c r="D367" t="s">
        <v>1867</v>
      </c>
      <c r="E367" t="s">
        <v>1788</v>
      </c>
      <c r="F367" t="s">
        <v>353</v>
      </c>
      <c r="G367" s="5">
        <f>MONTH(Tabla2[[#This Row],[Fecha Acción]])</f>
        <v>4</v>
      </c>
    </row>
    <row r="368" spans="1:7" x14ac:dyDescent="0.3">
      <c r="A368" t="s">
        <v>350</v>
      </c>
      <c r="B368" s="4">
        <v>4101372</v>
      </c>
      <c r="C368" s="4">
        <v>1</v>
      </c>
      <c r="D368" t="s">
        <v>1867</v>
      </c>
      <c r="E368" t="s">
        <v>1880</v>
      </c>
      <c r="F368" t="s">
        <v>209</v>
      </c>
      <c r="G368" s="5">
        <f>MONTH(Tabla2[[#This Row],[Fecha Acción]])</f>
        <v>4</v>
      </c>
    </row>
    <row r="369" spans="1:7" x14ac:dyDescent="0.3">
      <c r="A369" t="s">
        <v>350</v>
      </c>
      <c r="B369" s="4">
        <v>4101372</v>
      </c>
      <c r="C369" s="4">
        <v>1</v>
      </c>
      <c r="D369" t="s">
        <v>1867</v>
      </c>
      <c r="E369" t="s">
        <v>1881</v>
      </c>
      <c r="F369" t="s">
        <v>358</v>
      </c>
      <c r="G369" s="5">
        <f>MONTH(Tabla2[[#This Row],[Fecha Acción]])</f>
        <v>4</v>
      </c>
    </row>
    <row r="370" spans="1:7" x14ac:dyDescent="0.3">
      <c r="A370" t="s">
        <v>350</v>
      </c>
      <c r="B370" s="4">
        <v>4101372</v>
      </c>
      <c r="C370" s="4">
        <v>1</v>
      </c>
      <c r="D370" t="s">
        <v>1867</v>
      </c>
      <c r="E370" t="s">
        <v>1790</v>
      </c>
      <c r="F370" t="s">
        <v>353</v>
      </c>
      <c r="G370" s="5">
        <f>MONTH(Tabla2[[#This Row],[Fecha Acción]])</f>
        <v>4</v>
      </c>
    </row>
    <row r="371" spans="1:7" x14ac:dyDescent="0.3">
      <c r="A371" t="s">
        <v>350</v>
      </c>
      <c r="B371" s="4">
        <v>4101392</v>
      </c>
      <c r="C371" s="4">
        <v>2</v>
      </c>
      <c r="D371" t="s">
        <v>1867</v>
      </c>
      <c r="E371" t="s">
        <v>1882</v>
      </c>
      <c r="F371" t="s">
        <v>209</v>
      </c>
      <c r="G371" s="5">
        <f>MONTH(Tabla2[[#This Row],[Fecha Acción]])</f>
        <v>4</v>
      </c>
    </row>
    <row r="372" spans="1:7" x14ac:dyDescent="0.3">
      <c r="A372" t="s">
        <v>350</v>
      </c>
      <c r="B372" s="4">
        <v>4101392</v>
      </c>
      <c r="C372" s="4">
        <v>2</v>
      </c>
      <c r="D372" t="s">
        <v>1867</v>
      </c>
      <c r="E372" t="s">
        <v>1883</v>
      </c>
      <c r="F372" t="s">
        <v>358</v>
      </c>
      <c r="G372" s="5">
        <f>MONTH(Tabla2[[#This Row],[Fecha Acción]])</f>
        <v>4</v>
      </c>
    </row>
    <row r="373" spans="1:7" x14ac:dyDescent="0.3">
      <c r="A373" t="s">
        <v>350</v>
      </c>
      <c r="B373" s="4">
        <v>4101392</v>
      </c>
      <c r="C373" s="4">
        <v>2</v>
      </c>
      <c r="D373" t="s">
        <v>1867</v>
      </c>
      <c r="E373" t="s">
        <v>1792</v>
      </c>
      <c r="F373" t="s">
        <v>353</v>
      </c>
      <c r="G373" s="5">
        <f>MONTH(Tabla2[[#This Row],[Fecha Acción]])</f>
        <v>4</v>
      </c>
    </row>
    <row r="374" spans="1:7" x14ac:dyDescent="0.3">
      <c r="A374" t="s">
        <v>350</v>
      </c>
      <c r="B374" s="4">
        <v>4101410</v>
      </c>
      <c r="C374" s="4">
        <v>1</v>
      </c>
      <c r="D374" t="s">
        <v>1867</v>
      </c>
      <c r="E374" t="s">
        <v>1884</v>
      </c>
      <c r="F374" t="s">
        <v>209</v>
      </c>
      <c r="G374" s="5">
        <f>MONTH(Tabla2[[#This Row],[Fecha Acción]])</f>
        <v>4</v>
      </c>
    </row>
    <row r="375" spans="1:7" x14ac:dyDescent="0.3">
      <c r="A375" t="s">
        <v>350</v>
      </c>
      <c r="B375" s="4">
        <v>4101410</v>
      </c>
      <c r="C375" s="4">
        <v>1</v>
      </c>
      <c r="D375" t="s">
        <v>1867</v>
      </c>
      <c r="E375" t="s">
        <v>1885</v>
      </c>
      <c r="F375" t="s">
        <v>358</v>
      </c>
      <c r="G375" s="5">
        <f>MONTH(Tabla2[[#This Row],[Fecha Acción]])</f>
        <v>4</v>
      </c>
    </row>
    <row r="376" spans="1:7" x14ac:dyDescent="0.3">
      <c r="A376" t="s">
        <v>350</v>
      </c>
      <c r="B376" s="4">
        <v>4101410</v>
      </c>
      <c r="C376" s="4">
        <v>1</v>
      </c>
      <c r="D376" t="s">
        <v>1867</v>
      </c>
      <c r="E376" t="s">
        <v>1786</v>
      </c>
      <c r="F376" t="s">
        <v>353</v>
      </c>
      <c r="G376" s="5">
        <f>MONTH(Tabla2[[#This Row],[Fecha Acción]])</f>
        <v>4</v>
      </c>
    </row>
    <row r="377" spans="1:7" x14ac:dyDescent="0.3">
      <c r="A377" t="s">
        <v>350</v>
      </c>
      <c r="B377" s="4">
        <v>4101455</v>
      </c>
      <c r="C377" s="4">
        <v>1</v>
      </c>
      <c r="D377" t="s">
        <v>1867</v>
      </c>
      <c r="E377" t="s">
        <v>1886</v>
      </c>
      <c r="F377" t="s">
        <v>209</v>
      </c>
      <c r="G377" s="5">
        <f>MONTH(Tabla2[[#This Row],[Fecha Acción]])</f>
        <v>4</v>
      </c>
    </row>
    <row r="378" spans="1:7" x14ac:dyDescent="0.3">
      <c r="A378" t="s">
        <v>350</v>
      </c>
      <c r="B378" s="4">
        <v>4101455</v>
      </c>
      <c r="C378" s="4">
        <v>1</v>
      </c>
      <c r="D378" t="s">
        <v>1867</v>
      </c>
      <c r="E378" t="s">
        <v>1887</v>
      </c>
      <c r="F378" t="s">
        <v>358</v>
      </c>
      <c r="G378" s="5">
        <f>MONTH(Tabla2[[#This Row],[Fecha Acción]])</f>
        <v>4</v>
      </c>
    </row>
    <row r="379" spans="1:7" x14ac:dyDescent="0.3">
      <c r="A379" t="s">
        <v>350</v>
      </c>
      <c r="B379" s="4">
        <v>4101455</v>
      </c>
      <c r="C379" s="4">
        <v>1</v>
      </c>
      <c r="D379" t="s">
        <v>1867</v>
      </c>
      <c r="E379" t="s">
        <v>1797</v>
      </c>
      <c r="F379" t="s">
        <v>353</v>
      </c>
      <c r="G379" s="5">
        <f>MONTH(Tabla2[[#This Row],[Fecha Acción]])</f>
        <v>4</v>
      </c>
    </row>
    <row r="380" spans="1:7" x14ac:dyDescent="0.3">
      <c r="A380" t="s">
        <v>350</v>
      </c>
      <c r="B380" s="4">
        <v>4101467</v>
      </c>
      <c r="C380" s="4">
        <v>1</v>
      </c>
      <c r="D380" t="s">
        <v>1888</v>
      </c>
      <c r="E380" t="s">
        <v>1889</v>
      </c>
      <c r="F380" t="s">
        <v>209</v>
      </c>
      <c r="G380" s="5">
        <f>MONTH(Tabla2[[#This Row],[Fecha Acción]])</f>
        <v>4</v>
      </c>
    </row>
    <row r="381" spans="1:7" x14ac:dyDescent="0.3">
      <c r="A381" t="s">
        <v>350</v>
      </c>
      <c r="B381" s="4">
        <v>4101467</v>
      </c>
      <c r="C381" s="4">
        <v>1</v>
      </c>
      <c r="D381" t="s">
        <v>1888</v>
      </c>
      <c r="E381" t="s">
        <v>1890</v>
      </c>
      <c r="F381" t="s">
        <v>358</v>
      </c>
      <c r="G381" s="5">
        <f>MONTH(Tabla2[[#This Row],[Fecha Acción]])</f>
        <v>4</v>
      </c>
    </row>
    <row r="382" spans="1:7" x14ac:dyDescent="0.3">
      <c r="A382" t="s">
        <v>350</v>
      </c>
      <c r="B382" s="4">
        <v>4101467</v>
      </c>
      <c r="C382" s="4">
        <v>1</v>
      </c>
      <c r="D382" t="s">
        <v>1888</v>
      </c>
      <c r="E382" t="s">
        <v>1806</v>
      </c>
      <c r="F382" t="s">
        <v>353</v>
      </c>
      <c r="G382" s="5">
        <f>MONTH(Tabla2[[#This Row],[Fecha Acción]])</f>
        <v>4</v>
      </c>
    </row>
    <row r="383" spans="1:7" x14ac:dyDescent="0.3">
      <c r="A383" t="s">
        <v>350</v>
      </c>
      <c r="B383" s="4">
        <v>4101468</v>
      </c>
      <c r="C383" s="4">
        <v>1</v>
      </c>
      <c r="D383" t="s">
        <v>1888</v>
      </c>
      <c r="E383" t="s">
        <v>1891</v>
      </c>
      <c r="F383" t="s">
        <v>209</v>
      </c>
      <c r="G383" s="5">
        <f>MONTH(Tabla2[[#This Row],[Fecha Acción]])</f>
        <v>4</v>
      </c>
    </row>
    <row r="384" spans="1:7" x14ac:dyDescent="0.3">
      <c r="A384" t="s">
        <v>350</v>
      </c>
      <c r="B384" s="4">
        <v>4101468</v>
      </c>
      <c r="C384" s="4">
        <v>1</v>
      </c>
      <c r="D384" t="s">
        <v>1888</v>
      </c>
      <c r="E384" t="s">
        <v>1892</v>
      </c>
      <c r="F384" t="s">
        <v>358</v>
      </c>
      <c r="G384" s="5">
        <f>MONTH(Tabla2[[#This Row],[Fecha Acción]])</f>
        <v>4</v>
      </c>
    </row>
    <row r="385" spans="1:7" x14ac:dyDescent="0.3">
      <c r="A385" t="s">
        <v>350</v>
      </c>
      <c r="B385" s="4">
        <v>4101468</v>
      </c>
      <c r="C385" s="4">
        <v>1</v>
      </c>
      <c r="D385" t="s">
        <v>1888</v>
      </c>
      <c r="E385" t="s">
        <v>1807</v>
      </c>
      <c r="F385" t="s">
        <v>353</v>
      </c>
      <c r="G385" s="5">
        <f>MONTH(Tabla2[[#This Row],[Fecha Acción]])</f>
        <v>4</v>
      </c>
    </row>
    <row r="386" spans="1:7" x14ac:dyDescent="0.3">
      <c r="A386" t="s">
        <v>350</v>
      </c>
      <c r="B386" s="4">
        <v>4101469</v>
      </c>
      <c r="C386" s="4">
        <v>1</v>
      </c>
      <c r="D386" t="s">
        <v>1888</v>
      </c>
      <c r="E386" t="s">
        <v>1893</v>
      </c>
      <c r="F386" t="s">
        <v>209</v>
      </c>
      <c r="G386" s="5">
        <f>MONTH(Tabla2[[#This Row],[Fecha Acción]])</f>
        <v>4</v>
      </c>
    </row>
    <row r="387" spans="1:7" x14ac:dyDescent="0.3">
      <c r="A387" t="s">
        <v>350</v>
      </c>
      <c r="B387" s="4">
        <v>4101469</v>
      </c>
      <c r="C387" s="4">
        <v>1</v>
      </c>
      <c r="D387" t="s">
        <v>1888</v>
      </c>
      <c r="E387" t="s">
        <v>1894</v>
      </c>
      <c r="F387" t="s">
        <v>358</v>
      </c>
      <c r="G387" s="5">
        <f>MONTH(Tabla2[[#This Row],[Fecha Acción]])</f>
        <v>4</v>
      </c>
    </row>
    <row r="388" spans="1:7" x14ac:dyDescent="0.3">
      <c r="A388" t="s">
        <v>350</v>
      </c>
      <c r="B388" s="4">
        <v>4101469</v>
      </c>
      <c r="C388" s="4">
        <v>1</v>
      </c>
      <c r="D388" t="s">
        <v>1888</v>
      </c>
      <c r="E388" t="s">
        <v>1809</v>
      </c>
      <c r="F388" t="s">
        <v>353</v>
      </c>
      <c r="G388" s="5">
        <f>MONTH(Tabla2[[#This Row],[Fecha Acción]])</f>
        <v>4</v>
      </c>
    </row>
    <row r="389" spans="1:7" x14ac:dyDescent="0.3">
      <c r="A389" t="s">
        <v>350</v>
      </c>
      <c r="B389" s="4">
        <v>4101473</v>
      </c>
      <c r="C389" s="4">
        <v>1</v>
      </c>
      <c r="D389" t="s">
        <v>1888</v>
      </c>
      <c r="E389" t="s">
        <v>1895</v>
      </c>
      <c r="F389" t="s">
        <v>209</v>
      </c>
      <c r="G389" s="5">
        <f>MONTH(Tabla2[[#This Row],[Fecha Acción]])</f>
        <v>4</v>
      </c>
    </row>
    <row r="390" spans="1:7" x14ac:dyDescent="0.3">
      <c r="A390" t="s">
        <v>350</v>
      </c>
      <c r="B390" s="4">
        <v>4101473</v>
      </c>
      <c r="C390" s="4">
        <v>1</v>
      </c>
      <c r="D390" t="s">
        <v>1888</v>
      </c>
      <c r="E390" t="s">
        <v>1896</v>
      </c>
      <c r="F390" t="s">
        <v>358</v>
      </c>
      <c r="G390" s="5">
        <f>MONTH(Tabla2[[#This Row],[Fecha Acción]])</f>
        <v>4</v>
      </c>
    </row>
    <row r="391" spans="1:7" x14ac:dyDescent="0.3">
      <c r="A391" t="s">
        <v>350</v>
      </c>
      <c r="B391" s="4">
        <v>4101473</v>
      </c>
      <c r="C391" s="4">
        <v>1</v>
      </c>
      <c r="D391" t="s">
        <v>1888</v>
      </c>
      <c r="E391" t="s">
        <v>1817</v>
      </c>
      <c r="F391" t="s">
        <v>353</v>
      </c>
      <c r="G391" s="5">
        <f>MONTH(Tabla2[[#This Row],[Fecha Acción]])</f>
        <v>4</v>
      </c>
    </row>
    <row r="392" spans="1:7" x14ac:dyDescent="0.3">
      <c r="A392" t="s">
        <v>350</v>
      </c>
      <c r="B392" s="4">
        <v>4101518</v>
      </c>
      <c r="C392" s="4">
        <v>1</v>
      </c>
      <c r="D392" t="s">
        <v>1867</v>
      </c>
      <c r="E392" t="s">
        <v>1897</v>
      </c>
      <c r="F392" t="s">
        <v>209</v>
      </c>
      <c r="G392" s="5">
        <f>MONTH(Tabla2[[#This Row],[Fecha Acción]])</f>
        <v>4</v>
      </c>
    </row>
    <row r="393" spans="1:7" x14ac:dyDescent="0.3">
      <c r="A393" t="s">
        <v>350</v>
      </c>
      <c r="B393" s="4">
        <v>4101518</v>
      </c>
      <c r="C393" s="4">
        <v>1</v>
      </c>
      <c r="D393" t="s">
        <v>1867</v>
      </c>
      <c r="E393" t="s">
        <v>1898</v>
      </c>
      <c r="F393" t="s">
        <v>358</v>
      </c>
      <c r="G393" s="5">
        <f>MONTH(Tabla2[[#This Row],[Fecha Acción]])</f>
        <v>4</v>
      </c>
    </row>
    <row r="394" spans="1:7" x14ac:dyDescent="0.3">
      <c r="A394" t="s">
        <v>350</v>
      </c>
      <c r="B394" s="4">
        <v>4101518</v>
      </c>
      <c r="C394" s="4">
        <v>1</v>
      </c>
      <c r="D394" t="s">
        <v>1867</v>
      </c>
      <c r="E394" t="s">
        <v>1795</v>
      </c>
      <c r="F394" t="s">
        <v>353</v>
      </c>
      <c r="G394" s="5">
        <f>MONTH(Tabla2[[#This Row],[Fecha Acción]])</f>
        <v>4</v>
      </c>
    </row>
    <row r="395" spans="1:7" x14ac:dyDescent="0.3">
      <c r="A395" t="s">
        <v>350</v>
      </c>
      <c r="B395" s="4">
        <v>4101566</v>
      </c>
      <c r="C395" s="4">
        <v>1</v>
      </c>
      <c r="D395" t="s">
        <v>1867</v>
      </c>
      <c r="E395" t="s">
        <v>1899</v>
      </c>
      <c r="F395" t="s">
        <v>209</v>
      </c>
      <c r="G395" s="5">
        <f>MONTH(Tabla2[[#This Row],[Fecha Acción]])</f>
        <v>4</v>
      </c>
    </row>
    <row r="396" spans="1:7" x14ac:dyDescent="0.3">
      <c r="A396" t="s">
        <v>350</v>
      </c>
      <c r="B396" s="4">
        <v>4101566</v>
      </c>
      <c r="C396" s="4">
        <v>1</v>
      </c>
      <c r="D396" t="s">
        <v>1867</v>
      </c>
      <c r="E396" t="s">
        <v>1900</v>
      </c>
      <c r="F396" t="s">
        <v>358</v>
      </c>
      <c r="G396" s="5">
        <f>MONTH(Tabla2[[#This Row],[Fecha Acción]])</f>
        <v>4</v>
      </c>
    </row>
    <row r="397" spans="1:7" x14ac:dyDescent="0.3">
      <c r="A397" t="s">
        <v>350</v>
      </c>
      <c r="B397" s="4">
        <v>4101566</v>
      </c>
      <c r="C397" s="4">
        <v>1</v>
      </c>
      <c r="D397" t="s">
        <v>1867</v>
      </c>
      <c r="E397" t="s">
        <v>1799</v>
      </c>
      <c r="F397" t="s">
        <v>353</v>
      </c>
      <c r="G397" s="5">
        <f>MONTH(Tabla2[[#This Row],[Fecha Acción]])</f>
        <v>4</v>
      </c>
    </row>
    <row r="398" spans="1:7" x14ac:dyDescent="0.3">
      <c r="A398" t="s">
        <v>350</v>
      </c>
      <c r="B398" s="4">
        <v>4101567</v>
      </c>
      <c r="C398" s="4">
        <v>1</v>
      </c>
      <c r="D398" t="s">
        <v>1867</v>
      </c>
      <c r="E398" t="s">
        <v>1901</v>
      </c>
      <c r="F398" t="s">
        <v>209</v>
      </c>
      <c r="G398" s="5">
        <f>MONTH(Tabla2[[#This Row],[Fecha Acción]])</f>
        <v>4</v>
      </c>
    </row>
    <row r="399" spans="1:7" x14ac:dyDescent="0.3">
      <c r="A399" t="s">
        <v>350</v>
      </c>
      <c r="B399" s="4">
        <v>4101567</v>
      </c>
      <c r="C399" s="4">
        <v>1</v>
      </c>
      <c r="D399" t="s">
        <v>1867</v>
      </c>
      <c r="E399" t="s">
        <v>1902</v>
      </c>
      <c r="F399" t="s">
        <v>358</v>
      </c>
      <c r="G399" s="5">
        <f>MONTH(Tabla2[[#This Row],[Fecha Acción]])</f>
        <v>4</v>
      </c>
    </row>
    <row r="400" spans="1:7" x14ac:dyDescent="0.3">
      <c r="A400" t="s">
        <v>350</v>
      </c>
      <c r="B400" s="4">
        <v>4101567</v>
      </c>
      <c r="C400" s="4">
        <v>1</v>
      </c>
      <c r="D400" t="s">
        <v>1867</v>
      </c>
      <c r="E400" t="s">
        <v>1801</v>
      </c>
      <c r="F400" t="s">
        <v>353</v>
      </c>
      <c r="G400" s="5">
        <f>MONTH(Tabla2[[#This Row],[Fecha Acción]])</f>
        <v>4</v>
      </c>
    </row>
    <row r="401" spans="1:7" x14ac:dyDescent="0.3">
      <c r="A401" t="s">
        <v>350</v>
      </c>
      <c r="B401" s="4">
        <v>4101605</v>
      </c>
      <c r="C401" s="4">
        <v>1</v>
      </c>
      <c r="D401" t="s">
        <v>1888</v>
      </c>
      <c r="E401" t="s">
        <v>1903</v>
      </c>
      <c r="F401" t="s">
        <v>209</v>
      </c>
      <c r="G401" s="5">
        <f>MONTH(Tabla2[[#This Row],[Fecha Acción]])</f>
        <v>4</v>
      </c>
    </row>
    <row r="402" spans="1:7" x14ac:dyDescent="0.3">
      <c r="A402" t="s">
        <v>350</v>
      </c>
      <c r="B402" s="4">
        <v>4101605</v>
      </c>
      <c r="C402" s="4">
        <v>1</v>
      </c>
      <c r="D402" t="s">
        <v>1888</v>
      </c>
      <c r="E402" t="s">
        <v>1904</v>
      </c>
      <c r="F402" t="s">
        <v>358</v>
      </c>
      <c r="G402" s="5">
        <f>MONTH(Tabla2[[#This Row],[Fecha Acción]])</f>
        <v>4</v>
      </c>
    </row>
    <row r="403" spans="1:7" x14ac:dyDescent="0.3">
      <c r="A403" t="s">
        <v>350</v>
      </c>
      <c r="B403" s="4">
        <v>4101605</v>
      </c>
      <c r="C403" s="4">
        <v>1</v>
      </c>
      <c r="D403" t="s">
        <v>1888</v>
      </c>
      <c r="E403" t="s">
        <v>1814</v>
      </c>
      <c r="F403" t="s">
        <v>353</v>
      </c>
      <c r="G403" s="5">
        <f>MONTH(Tabla2[[#This Row],[Fecha Acción]])</f>
        <v>4</v>
      </c>
    </row>
    <row r="404" spans="1:7" x14ac:dyDescent="0.3">
      <c r="A404" t="s">
        <v>350</v>
      </c>
      <c r="B404" s="4">
        <v>4101612</v>
      </c>
      <c r="C404" s="4">
        <v>1</v>
      </c>
      <c r="D404" t="s">
        <v>1888</v>
      </c>
      <c r="E404" t="s">
        <v>1905</v>
      </c>
      <c r="F404" t="s">
        <v>209</v>
      </c>
      <c r="G404" s="5">
        <f>MONTH(Tabla2[[#This Row],[Fecha Acción]])</f>
        <v>4</v>
      </c>
    </row>
    <row r="405" spans="1:7" x14ac:dyDescent="0.3">
      <c r="A405" t="s">
        <v>350</v>
      </c>
      <c r="B405" s="4">
        <v>4101612</v>
      </c>
      <c r="C405" s="4">
        <v>1</v>
      </c>
      <c r="D405" t="s">
        <v>1888</v>
      </c>
      <c r="E405" t="s">
        <v>1906</v>
      </c>
      <c r="F405" t="s">
        <v>358</v>
      </c>
      <c r="G405" s="5">
        <f>MONTH(Tabla2[[#This Row],[Fecha Acción]])</f>
        <v>4</v>
      </c>
    </row>
    <row r="406" spans="1:7" x14ac:dyDescent="0.3">
      <c r="A406" t="s">
        <v>350</v>
      </c>
      <c r="B406" s="4">
        <v>4101612</v>
      </c>
      <c r="C406" s="4">
        <v>1</v>
      </c>
      <c r="D406" t="s">
        <v>1888</v>
      </c>
      <c r="E406" t="s">
        <v>1815</v>
      </c>
      <c r="F406" t="s">
        <v>353</v>
      </c>
      <c r="G406" s="5">
        <f>MONTH(Tabla2[[#This Row],[Fecha Acción]])</f>
        <v>4</v>
      </c>
    </row>
    <row r="407" spans="1:7" x14ac:dyDescent="0.3">
      <c r="A407" t="s">
        <v>350</v>
      </c>
      <c r="B407" s="4">
        <v>4101683</v>
      </c>
      <c r="C407" s="4">
        <v>12</v>
      </c>
      <c r="D407" t="s">
        <v>493</v>
      </c>
      <c r="E407" t="s">
        <v>1907</v>
      </c>
      <c r="F407" t="s">
        <v>209</v>
      </c>
      <c r="G407" s="5">
        <f>MONTH(Tabla2[[#This Row],[Fecha Acción]])</f>
        <v>4</v>
      </c>
    </row>
    <row r="408" spans="1:7" x14ac:dyDescent="0.3">
      <c r="A408" t="s">
        <v>350</v>
      </c>
      <c r="B408" s="4">
        <v>4101683</v>
      </c>
      <c r="C408" s="4">
        <v>12</v>
      </c>
      <c r="D408" t="s">
        <v>493</v>
      </c>
      <c r="E408" t="s">
        <v>1908</v>
      </c>
      <c r="F408" t="s">
        <v>358</v>
      </c>
      <c r="G408" s="5">
        <f>MONTH(Tabla2[[#This Row],[Fecha Acción]])</f>
        <v>4</v>
      </c>
    </row>
    <row r="409" spans="1:7" x14ac:dyDescent="0.3">
      <c r="A409" t="s">
        <v>350</v>
      </c>
      <c r="B409" s="4">
        <v>4101683</v>
      </c>
      <c r="C409" s="4">
        <v>12</v>
      </c>
      <c r="D409" t="s">
        <v>493</v>
      </c>
      <c r="E409" t="s">
        <v>1834</v>
      </c>
      <c r="F409" t="s">
        <v>353</v>
      </c>
      <c r="G409" s="5">
        <f>MONTH(Tabla2[[#This Row],[Fecha Acción]])</f>
        <v>4</v>
      </c>
    </row>
    <row r="410" spans="1:7" x14ac:dyDescent="0.3">
      <c r="A410" t="s">
        <v>350</v>
      </c>
      <c r="B410" s="4">
        <v>4101811</v>
      </c>
      <c r="C410" s="4">
        <v>1</v>
      </c>
      <c r="D410" t="s">
        <v>493</v>
      </c>
      <c r="E410" t="s">
        <v>1909</v>
      </c>
      <c r="F410" t="s">
        <v>209</v>
      </c>
      <c r="G410" s="5">
        <f>MONTH(Tabla2[[#This Row],[Fecha Acción]])</f>
        <v>4</v>
      </c>
    </row>
    <row r="411" spans="1:7" x14ac:dyDescent="0.3">
      <c r="A411" t="s">
        <v>350</v>
      </c>
      <c r="B411" s="4">
        <v>4101811</v>
      </c>
      <c r="C411" s="4">
        <v>1</v>
      </c>
      <c r="D411" t="s">
        <v>493</v>
      </c>
      <c r="E411" t="s">
        <v>1910</v>
      </c>
      <c r="F411" t="s">
        <v>358</v>
      </c>
      <c r="G411" s="5">
        <f>MONTH(Tabla2[[#This Row],[Fecha Acción]])</f>
        <v>4</v>
      </c>
    </row>
    <row r="412" spans="1:7" x14ac:dyDescent="0.3">
      <c r="A412" t="s">
        <v>350</v>
      </c>
      <c r="B412" s="4">
        <v>4101811</v>
      </c>
      <c r="C412" s="4">
        <v>1</v>
      </c>
      <c r="D412" t="s">
        <v>493</v>
      </c>
      <c r="E412" t="s">
        <v>1842</v>
      </c>
      <c r="F412" t="s">
        <v>353</v>
      </c>
      <c r="G412" s="5">
        <f>MONTH(Tabla2[[#This Row],[Fecha Acción]])</f>
        <v>4</v>
      </c>
    </row>
    <row r="413" spans="1:7" x14ac:dyDescent="0.3">
      <c r="A413" t="s">
        <v>350</v>
      </c>
      <c r="B413" s="4">
        <v>4101811</v>
      </c>
      <c r="C413" s="4">
        <v>1</v>
      </c>
      <c r="D413" t="s">
        <v>493</v>
      </c>
      <c r="E413" t="s">
        <v>1911</v>
      </c>
      <c r="F413" t="s">
        <v>371</v>
      </c>
      <c r="G413" s="5">
        <f>MONTH(Tabla2[[#This Row],[Fecha Acción]])</f>
        <v>4</v>
      </c>
    </row>
    <row r="414" spans="1:7" x14ac:dyDescent="0.3">
      <c r="A414" t="s">
        <v>350</v>
      </c>
      <c r="B414" s="4">
        <v>4101818</v>
      </c>
      <c r="C414" s="4">
        <v>1</v>
      </c>
      <c r="D414" t="s">
        <v>493</v>
      </c>
      <c r="E414" t="s">
        <v>1912</v>
      </c>
      <c r="F414" t="s">
        <v>209</v>
      </c>
      <c r="G414" s="5">
        <f>MONTH(Tabla2[[#This Row],[Fecha Acción]])</f>
        <v>4</v>
      </c>
    </row>
    <row r="415" spans="1:7" x14ac:dyDescent="0.3">
      <c r="A415" t="s">
        <v>350</v>
      </c>
      <c r="B415" s="4">
        <v>4101818</v>
      </c>
      <c r="C415" s="4">
        <v>1</v>
      </c>
      <c r="D415" t="s">
        <v>493</v>
      </c>
      <c r="E415" t="s">
        <v>1913</v>
      </c>
      <c r="F415" t="s">
        <v>358</v>
      </c>
      <c r="G415" s="5">
        <f>MONTH(Tabla2[[#This Row],[Fecha Acción]])</f>
        <v>4</v>
      </c>
    </row>
    <row r="416" spans="1:7" x14ac:dyDescent="0.3">
      <c r="A416" t="s">
        <v>350</v>
      </c>
      <c r="B416" s="4">
        <v>4101818</v>
      </c>
      <c r="C416" s="4">
        <v>1</v>
      </c>
      <c r="D416" t="s">
        <v>493</v>
      </c>
      <c r="E416" t="s">
        <v>1844</v>
      </c>
      <c r="F416" t="s">
        <v>353</v>
      </c>
      <c r="G416" s="5">
        <f>MONTH(Tabla2[[#This Row],[Fecha Acción]])</f>
        <v>4</v>
      </c>
    </row>
    <row r="417" spans="1:7" x14ac:dyDescent="0.3">
      <c r="A417" t="s">
        <v>350</v>
      </c>
      <c r="B417" s="4">
        <v>4101861</v>
      </c>
      <c r="C417" s="4">
        <v>8</v>
      </c>
      <c r="D417" t="s">
        <v>1858</v>
      </c>
      <c r="E417" t="s">
        <v>1914</v>
      </c>
      <c r="F417" t="s">
        <v>209</v>
      </c>
      <c r="G417" s="5">
        <f>MONTH(Tabla2[[#This Row],[Fecha Acción]])</f>
        <v>4</v>
      </c>
    </row>
    <row r="418" spans="1:7" x14ac:dyDescent="0.3">
      <c r="A418" t="s">
        <v>350</v>
      </c>
      <c r="B418" s="4">
        <v>4101861</v>
      </c>
      <c r="C418" s="4">
        <v>8</v>
      </c>
      <c r="D418" t="s">
        <v>1858</v>
      </c>
      <c r="E418" t="s">
        <v>1915</v>
      </c>
      <c r="F418" t="s">
        <v>358</v>
      </c>
      <c r="G418" s="5">
        <f>MONTH(Tabla2[[#This Row],[Fecha Acción]])</f>
        <v>4</v>
      </c>
    </row>
    <row r="419" spans="1:7" x14ac:dyDescent="0.3">
      <c r="A419" t="s">
        <v>350</v>
      </c>
      <c r="B419" s="4">
        <v>4101861</v>
      </c>
      <c r="C419" s="4">
        <v>8</v>
      </c>
      <c r="D419" t="s">
        <v>1858</v>
      </c>
      <c r="E419" t="s">
        <v>1846</v>
      </c>
      <c r="F419" t="s">
        <v>353</v>
      </c>
      <c r="G419" s="5">
        <f>MONTH(Tabla2[[#This Row],[Fecha Acción]])</f>
        <v>4</v>
      </c>
    </row>
    <row r="420" spans="1:7" x14ac:dyDescent="0.3">
      <c r="A420" t="s">
        <v>350</v>
      </c>
      <c r="B420" s="4">
        <v>4103340</v>
      </c>
      <c r="C420" s="4">
        <v>1</v>
      </c>
      <c r="D420" t="s">
        <v>2018</v>
      </c>
      <c r="E420" t="s">
        <v>2019</v>
      </c>
      <c r="F420" t="s">
        <v>209</v>
      </c>
      <c r="G420" s="5">
        <f>MONTH(Tabla2[[#This Row],[Fecha Acción]])</f>
        <v>4</v>
      </c>
    </row>
    <row r="421" spans="1:7" x14ac:dyDescent="0.3">
      <c r="A421" t="s">
        <v>350</v>
      </c>
      <c r="B421" s="4">
        <v>4103340</v>
      </c>
      <c r="C421" s="4">
        <v>1</v>
      </c>
      <c r="D421" t="s">
        <v>2018</v>
      </c>
      <c r="E421" t="s">
        <v>2020</v>
      </c>
      <c r="F421" t="s">
        <v>358</v>
      </c>
      <c r="G421" s="5">
        <f>MONTH(Tabla2[[#This Row],[Fecha Acción]])</f>
        <v>4</v>
      </c>
    </row>
    <row r="422" spans="1:7" x14ac:dyDescent="0.3">
      <c r="A422" t="s">
        <v>350</v>
      </c>
      <c r="B422" s="4">
        <v>4103433</v>
      </c>
      <c r="C422" s="4">
        <v>3</v>
      </c>
      <c r="D422" t="s">
        <v>2021</v>
      </c>
      <c r="E422" t="s">
        <v>2022</v>
      </c>
      <c r="F422" t="s">
        <v>209</v>
      </c>
      <c r="G422" s="5">
        <f>MONTH(Tabla2[[#This Row],[Fecha Acción]])</f>
        <v>4</v>
      </c>
    </row>
    <row r="423" spans="1:7" x14ac:dyDescent="0.3">
      <c r="A423" t="s">
        <v>350</v>
      </c>
      <c r="B423" s="4">
        <v>4103433</v>
      </c>
      <c r="C423" s="4">
        <v>3</v>
      </c>
      <c r="D423" t="s">
        <v>2021</v>
      </c>
      <c r="E423" t="s">
        <v>2023</v>
      </c>
      <c r="F423" t="s">
        <v>358</v>
      </c>
      <c r="G423" s="5">
        <f>MONTH(Tabla2[[#This Row],[Fecha Acción]])</f>
        <v>4</v>
      </c>
    </row>
    <row r="424" spans="1:7" x14ac:dyDescent="0.3">
      <c r="A424" t="s">
        <v>350</v>
      </c>
      <c r="B424" s="4">
        <v>4103528</v>
      </c>
      <c r="C424" s="4">
        <v>1</v>
      </c>
      <c r="D424" t="s">
        <v>2021</v>
      </c>
      <c r="E424" t="s">
        <v>2024</v>
      </c>
      <c r="F424" t="s">
        <v>209</v>
      </c>
      <c r="G424" s="5">
        <f>MONTH(Tabla2[[#This Row],[Fecha Acción]])</f>
        <v>4</v>
      </c>
    </row>
    <row r="425" spans="1:7" x14ac:dyDescent="0.3">
      <c r="A425" t="s">
        <v>350</v>
      </c>
      <c r="B425" s="4">
        <v>4103528</v>
      </c>
      <c r="C425" s="4">
        <v>1</v>
      </c>
      <c r="D425" t="s">
        <v>2021</v>
      </c>
      <c r="E425" t="s">
        <v>2025</v>
      </c>
      <c r="F425" t="s">
        <v>358</v>
      </c>
      <c r="G425" s="5">
        <f>MONTH(Tabla2[[#This Row],[Fecha Acción]])</f>
        <v>4</v>
      </c>
    </row>
    <row r="426" spans="1:7" x14ac:dyDescent="0.3">
      <c r="A426" t="s">
        <v>350</v>
      </c>
      <c r="B426" s="4">
        <v>4104500</v>
      </c>
      <c r="C426" s="4">
        <v>2</v>
      </c>
      <c r="D426" t="s">
        <v>2026</v>
      </c>
      <c r="E426" t="s">
        <v>2027</v>
      </c>
      <c r="F426" t="s">
        <v>209</v>
      </c>
      <c r="G426" s="5">
        <f>MONTH(Tabla2[[#This Row],[Fecha Acción]])</f>
        <v>4</v>
      </c>
    </row>
    <row r="427" spans="1:7" x14ac:dyDescent="0.3">
      <c r="A427" t="s">
        <v>350</v>
      </c>
      <c r="B427" s="4">
        <v>4104500</v>
      </c>
      <c r="C427" s="4">
        <v>2</v>
      </c>
      <c r="D427" t="s">
        <v>2026</v>
      </c>
      <c r="E427" t="s">
        <v>2028</v>
      </c>
      <c r="F427" t="s">
        <v>358</v>
      </c>
      <c r="G427" s="5">
        <f>MONTH(Tabla2[[#This Row],[Fecha Acción]])</f>
        <v>4</v>
      </c>
    </row>
    <row r="428" spans="1:7" x14ac:dyDescent="0.3">
      <c r="A428" t="s">
        <v>350</v>
      </c>
      <c r="B428" s="4">
        <v>4104529</v>
      </c>
      <c r="C428" s="4">
        <v>2</v>
      </c>
      <c r="D428" t="s">
        <v>2026</v>
      </c>
      <c r="E428" t="s">
        <v>2029</v>
      </c>
      <c r="F428" t="s">
        <v>209</v>
      </c>
      <c r="G428" s="5">
        <f>MONTH(Tabla2[[#This Row],[Fecha Acción]])</f>
        <v>4</v>
      </c>
    </row>
    <row r="429" spans="1:7" x14ac:dyDescent="0.3">
      <c r="A429" t="s">
        <v>350</v>
      </c>
      <c r="B429" s="4">
        <v>4104529</v>
      </c>
      <c r="C429" s="4">
        <v>2</v>
      </c>
      <c r="D429" t="s">
        <v>2026</v>
      </c>
      <c r="E429" t="s">
        <v>2030</v>
      </c>
      <c r="F429" t="s">
        <v>217</v>
      </c>
      <c r="G429" s="5">
        <f>MONTH(Tabla2[[#This Row],[Fecha Acción]])</f>
        <v>4</v>
      </c>
    </row>
    <row r="430" spans="1:7" x14ac:dyDescent="0.3">
      <c r="A430" t="s">
        <v>350</v>
      </c>
      <c r="B430" s="4">
        <v>4104529</v>
      </c>
      <c r="C430" s="4">
        <v>2</v>
      </c>
      <c r="D430" t="s">
        <v>2026</v>
      </c>
      <c r="E430" t="s">
        <v>2031</v>
      </c>
      <c r="F430" t="s">
        <v>358</v>
      </c>
      <c r="G430" s="5">
        <f>MONTH(Tabla2[[#This Row],[Fecha Acción]])</f>
        <v>4</v>
      </c>
    </row>
    <row r="431" spans="1:7" x14ac:dyDescent="0.3">
      <c r="A431" t="s">
        <v>350</v>
      </c>
      <c r="B431" s="4">
        <v>4104535</v>
      </c>
      <c r="C431" s="4">
        <v>2</v>
      </c>
      <c r="D431" t="s">
        <v>2026</v>
      </c>
      <c r="E431" t="s">
        <v>2032</v>
      </c>
      <c r="F431" t="s">
        <v>209</v>
      </c>
      <c r="G431" s="5">
        <f>MONTH(Tabla2[[#This Row],[Fecha Acción]])</f>
        <v>4</v>
      </c>
    </row>
    <row r="432" spans="1:7" x14ac:dyDescent="0.3">
      <c r="A432" t="s">
        <v>350</v>
      </c>
      <c r="B432" s="4">
        <v>4104535</v>
      </c>
      <c r="C432" s="4">
        <v>2</v>
      </c>
      <c r="D432" t="s">
        <v>2026</v>
      </c>
      <c r="E432" t="s">
        <v>2033</v>
      </c>
      <c r="F432" t="s">
        <v>358</v>
      </c>
      <c r="G432" s="5">
        <f>MONTH(Tabla2[[#This Row],[Fecha Acción]])</f>
        <v>4</v>
      </c>
    </row>
    <row r="433" spans="1:7" x14ac:dyDescent="0.3">
      <c r="A433" t="s">
        <v>350</v>
      </c>
      <c r="B433" s="4">
        <v>4106088</v>
      </c>
      <c r="C433" s="4">
        <v>2</v>
      </c>
      <c r="D433" t="s">
        <v>2034</v>
      </c>
      <c r="E433" t="s">
        <v>2035</v>
      </c>
      <c r="F433" t="s">
        <v>209</v>
      </c>
      <c r="G433" s="5">
        <f>MONTH(Tabla2[[#This Row],[Fecha Acción]])</f>
        <v>4</v>
      </c>
    </row>
    <row r="434" spans="1:7" x14ac:dyDescent="0.3">
      <c r="A434" t="s">
        <v>350</v>
      </c>
      <c r="B434" s="4">
        <v>4106088</v>
      </c>
      <c r="C434" s="4">
        <v>2</v>
      </c>
      <c r="D434" t="s">
        <v>2034</v>
      </c>
      <c r="E434" t="s">
        <v>2036</v>
      </c>
      <c r="F434" t="s">
        <v>217</v>
      </c>
      <c r="G434" s="5">
        <f>MONTH(Tabla2[[#This Row],[Fecha Acción]])</f>
        <v>4</v>
      </c>
    </row>
    <row r="435" spans="1:7" x14ac:dyDescent="0.3">
      <c r="A435" t="s">
        <v>350</v>
      </c>
      <c r="B435" s="4">
        <v>4106088</v>
      </c>
      <c r="C435" s="4">
        <v>2</v>
      </c>
      <c r="D435" t="s">
        <v>2034</v>
      </c>
      <c r="E435" t="s">
        <v>2037</v>
      </c>
      <c r="F435" t="s">
        <v>358</v>
      </c>
      <c r="G435" s="5">
        <f>MONTH(Tabla2[[#This Row],[Fecha Acción]])</f>
        <v>4</v>
      </c>
    </row>
    <row r="436" spans="1:7" x14ac:dyDescent="0.3">
      <c r="A436" t="s">
        <v>350</v>
      </c>
      <c r="B436" s="4">
        <v>4107326</v>
      </c>
      <c r="C436" s="4">
        <v>2</v>
      </c>
      <c r="D436" t="s">
        <v>608</v>
      </c>
      <c r="E436" t="s">
        <v>2038</v>
      </c>
      <c r="F436" t="s">
        <v>209</v>
      </c>
      <c r="G436" s="5">
        <f>MONTH(Tabla2[[#This Row],[Fecha Acción]])</f>
        <v>4</v>
      </c>
    </row>
    <row r="437" spans="1:7" x14ac:dyDescent="0.3">
      <c r="A437" t="s">
        <v>350</v>
      </c>
      <c r="B437" s="4">
        <v>4107326</v>
      </c>
      <c r="C437" s="4">
        <v>2</v>
      </c>
      <c r="D437" t="s">
        <v>608</v>
      </c>
      <c r="E437" t="s">
        <v>2039</v>
      </c>
      <c r="F437" t="s">
        <v>358</v>
      </c>
      <c r="G437" s="5">
        <f>MONTH(Tabla2[[#This Row],[Fecha Acción]])</f>
        <v>4</v>
      </c>
    </row>
    <row r="438" spans="1:7" x14ac:dyDescent="0.3">
      <c r="A438" t="s">
        <v>350</v>
      </c>
      <c r="B438" s="4">
        <v>4107331</v>
      </c>
      <c r="C438" s="4">
        <v>2</v>
      </c>
      <c r="D438" t="s">
        <v>608</v>
      </c>
      <c r="E438" t="s">
        <v>2040</v>
      </c>
      <c r="F438" t="s">
        <v>209</v>
      </c>
      <c r="G438" s="5">
        <f>MONTH(Tabla2[[#This Row],[Fecha Acción]])</f>
        <v>4</v>
      </c>
    </row>
    <row r="439" spans="1:7" x14ac:dyDescent="0.3">
      <c r="A439" t="s">
        <v>350</v>
      </c>
      <c r="B439" s="4">
        <v>4107331</v>
      </c>
      <c r="C439" s="4">
        <v>2</v>
      </c>
      <c r="D439" t="s">
        <v>608</v>
      </c>
      <c r="E439" t="s">
        <v>2041</v>
      </c>
      <c r="F439" t="s">
        <v>358</v>
      </c>
      <c r="G439" s="5">
        <f>MONTH(Tabla2[[#This Row],[Fecha Acción]])</f>
        <v>4</v>
      </c>
    </row>
    <row r="440" spans="1:7" x14ac:dyDescent="0.3">
      <c r="A440" t="s">
        <v>350</v>
      </c>
      <c r="B440" s="4">
        <v>4107335</v>
      </c>
      <c r="C440" s="4">
        <v>2</v>
      </c>
      <c r="D440" t="s">
        <v>608</v>
      </c>
      <c r="E440" t="s">
        <v>2042</v>
      </c>
      <c r="F440" t="s">
        <v>209</v>
      </c>
      <c r="G440" s="5">
        <f>MONTH(Tabla2[[#This Row],[Fecha Acción]])</f>
        <v>4</v>
      </c>
    </row>
    <row r="441" spans="1:7" x14ac:dyDescent="0.3">
      <c r="A441" t="s">
        <v>350</v>
      </c>
      <c r="B441" s="4">
        <v>4107335</v>
      </c>
      <c r="C441" s="4">
        <v>2</v>
      </c>
      <c r="D441" t="s">
        <v>608</v>
      </c>
      <c r="E441" t="s">
        <v>2043</v>
      </c>
      <c r="F441" t="s">
        <v>358</v>
      </c>
      <c r="G441" s="5">
        <f>MONTH(Tabla2[[#This Row],[Fecha Acción]])</f>
        <v>4</v>
      </c>
    </row>
    <row r="442" spans="1:7" x14ac:dyDescent="0.3">
      <c r="A442" t="s">
        <v>350</v>
      </c>
      <c r="B442" s="4">
        <v>4107340</v>
      </c>
      <c r="C442" s="4">
        <v>2</v>
      </c>
      <c r="D442" t="s">
        <v>608</v>
      </c>
      <c r="E442" t="s">
        <v>2044</v>
      </c>
      <c r="F442" t="s">
        <v>209</v>
      </c>
      <c r="G442" s="5">
        <f>MONTH(Tabla2[[#This Row],[Fecha Acción]])</f>
        <v>4</v>
      </c>
    </row>
    <row r="443" spans="1:7" x14ac:dyDescent="0.3">
      <c r="A443" t="s">
        <v>350</v>
      </c>
      <c r="B443" s="4">
        <v>4107340</v>
      </c>
      <c r="C443" s="4">
        <v>2</v>
      </c>
      <c r="D443" t="s">
        <v>608</v>
      </c>
      <c r="E443" t="s">
        <v>2045</v>
      </c>
      <c r="F443" t="s">
        <v>358</v>
      </c>
      <c r="G443" s="5">
        <f>MONTH(Tabla2[[#This Row],[Fecha Acción]])</f>
        <v>4</v>
      </c>
    </row>
    <row r="444" spans="1:7" x14ac:dyDescent="0.3">
      <c r="A444" t="s">
        <v>350</v>
      </c>
      <c r="B444" s="4">
        <v>4107427</v>
      </c>
      <c r="C444" s="4">
        <v>2</v>
      </c>
      <c r="D444" t="s">
        <v>608</v>
      </c>
      <c r="E444" t="s">
        <v>2046</v>
      </c>
      <c r="F444" t="s">
        <v>209</v>
      </c>
      <c r="G444" s="5">
        <f>MONTH(Tabla2[[#This Row],[Fecha Acción]])</f>
        <v>4</v>
      </c>
    </row>
    <row r="445" spans="1:7" x14ac:dyDescent="0.3">
      <c r="A445" t="s">
        <v>350</v>
      </c>
      <c r="B445" s="4">
        <v>4107427</v>
      </c>
      <c r="C445" s="4">
        <v>2</v>
      </c>
      <c r="D445" t="s">
        <v>608</v>
      </c>
      <c r="E445" t="s">
        <v>2047</v>
      </c>
      <c r="F445" t="s">
        <v>358</v>
      </c>
      <c r="G445" s="5">
        <f>MONTH(Tabla2[[#This Row],[Fecha Acción]])</f>
        <v>4</v>
      </c>
    </row>
    <row r="446" spans="1:7" x14ac:dyDescent="0.3">
      <c r="A446" t="s">
        <v>350</v>
      </c>
      <c r="B446" s="4">
        <v>4107845</v>
      </c>
      <c r="C446" s="4">
        <v>40</v>
      </c>
      <c r="D446" t="s">
        <v>367</v>
      </c>
      <c r="E446" t="s">
        <v>2048</v>
      </c>
      <c r="F446" t="s">
        <v>209</v>
      </c>
      <c r="G446" s="5">
        <f>MONTH(Tabla2[[#This Row],[Fecha Acción]])</f>
        <v>4</v>
      </c>
    </row>
    <row r="447" spans="1:7" x14ac:dyDescent="0.3">
      <c r="A447" t="s">
        <v>350</v>
      </c>
      <c r="B447" s="4">
        <v>4107845</v>
      </c>
      <c r="C447" s="4">
        <v>40</v>
      </c>
      <c r="D447" t="s">
        <v>367</v>
      </c>
      <c r="E447" t="s">
        <v>2049</v>
      </c>
      <c r="F447" t="s">
        <v>358</v>
      </c>
      <c r="G447" s="5">
        <f>MONTH(Tabla2[[#This Row],[Fecha Acción]])</f>
        <v>4</v>
      </c>
    </row>
    <row r="448" spans="1:7" x14ac:dyDescent="0.3">
      <c r="A448" t="s">
        <v>350</v>
      </c>
      <c r="B448" s="4">
        <v>4107845</v>
      </c>
      <c r="C448" s="4">
        <v>40</v>
      </c>
      <c r="D448" t="s">
        <v>367</v>
      </c>
      <c r="E448" t="s">
        <v>1980</v>
      </c>
      <c r="F448" t="s">
        <v>353</v>
      </c>
      <c r="G448" s="5">
        <f>MONTH(Tabla2[[#This Row],[Fecha Acción]])</f>
        <v>4</v>
      </c>
    </row>
    <row r="449" spans="1:7" x14ac:dyDescent="0.3">
      <c r="A449" t="s">
        <v>350</v>
      </c>
      <c r="B449" s="4">
        <v>4108903</v>
      </c>
      <c r="C449" s="4">
        <v>1</v>
      </c>
      <c r="D449" t="s">
        <v>2119</v>
      </c>
      <c r="E449" t="s">
        <v>2120</v>
      </c>
      <c r="F449" t="s">
        <v>209</v>
      </c>
      <c r="G449" s="5">
        <f>MONTH(Tabla2[[#This Row],[Fecha Acción]])</f>
        <v>4</v>
      </c>
    </row>
    <row r="450" spans="1:7" x14ac:dyDescent="0.3">
      <c r="A450" t="s">
        <v>350</v>
      </c>
      <c r="B450" s="4">
        <v>4108903</v>
      </c>
      <c r="C450" s="4">
        <v>1</v>
      </c>
      <c r="D450" t="s">
        <v>2119</v>
      </c>
      <c r="E450" t="s">
        <v>2121</v>
      </c>
      <c r="F450" t="s">
        <v>358</v>
      </c>
      <c r="G450" s="5">
        <f>MONTH(Tabla2[[#This Row],[Fecha Acción]])</f>
        <v>4</v>
      </c>
    </row>
    <row r="451" spans="1:7" x14ac:dyDescent="0.3">
      <c r="A451" t="s">
        <v>350</v>
      </c>
      <c r="B451" s="4">
        <v>4108903</v>
      </c>
      <c r="C451" s="4">
        <v>1</v>
      </c>
      <c r="D451" t="s">
        <v>2119</v>
      </c>
      <c r="E451" t="s">
        <v>2122</v>
      </c>
      <c r="F451" t="s">
        <v>217</v>
      </c>
      <c r="G451" s="5">
        <f>MONTH(Tabla2[[#This Row],[Fecha Acción]])</f>
        <v>4</v>
      </c>
    </row>
    <row r="452" spans="1:7" x14ac:dyDescent="0.3">
      <c r="A452" t="s">
        <v>350</v>
      </c>
      <c r="B452" s="4">
        <v>4108909</v>
      </c>
      <c r="C452" s="4">
        <v>1</v>
      </c>
      <c r="D452" t="s">
        <v>2119</v>
      </c>
      <c r="E452" t="s">
        <v>2123</v>
      </c>
      <c r="F452" t="s">
        <v>209</v>
      </c>
      <c r="G452" s="5">
        <f>MONTH(Tabla2[[#This Row],[Fecha Acción]])</f>
        <v>4</v>
      </c>
    </row>
    <row r="453" spans="1:7" x14ac:dyDescent="0.3">
      <c r="A453" t="s">
        <v>350</v>
      </c>
      <c r="B453" s="4">
        <v>4108909</v>
      </c>
      <c r="C453" s="4">
        <v>1</v>
      </c>
      <c r="D453" t="s">
        <v>2119</v>
      </c>
      <c r="E453" t="s">
        <v>2124</v>
      </c>
      <c r="F453" t="s">
        <v>358</v>
      </c>
      <c r="G453" s="5">
        <f>MONTH(Tabla2[[#This Row],[Fecha Acción]])</f>
        <v>4</v>
      </c>
    </row>
    <row r="454" spans="1:7" x14ac:dyDescent="0.3">
      <c r="A454" t="s">
        <v>350</v>
      </c>
      <c r="B454" s="4">
        <v>4108909</v>
      </c>
      <c r="C454" s="4">
        <v>1</v>
      </c>
      <c r="D454" t="s">
        <v>2119</v>
      </c>
      <c r="E454" t="s">
        <v>2125</v>
      </c>
      <c r="F454" t="s">
        <v>217</v>
      </c>
      <c r="G454" s="5">
        <f>MONTH(Tabla2[[#This Row],[Fecha Acción]])</f>
        <v>4</v>
      </c>
    </row>
    <row r="455" spans="1:7" x14ac:dyDescent="0.3">
      <c r="A455" t="s">
        <v>350</v>
      </c>
      <c r="B455" s="4">
        <v>4110390</v>
      </c>
      <c r="C455" s="4">
        <v>1</v>
      </c>
      <c r="D455" t="s">
        <v>483</v>
      </c>
      <c r="E455" t="s">
        <v>2126</v>
      </c>
      <c r="F455" t="s">
        <v>209</v>
      </c>
      <c r="G455" s="5">
        <f>MONTH(Tabla2[[#This Row],[Fecha Acción]])</f>
        <v>4</v>
      </c>
    </row>
    <row r="456" spans="1:7" x14ac:dyDescent="0.3">
      <c r="A456" t="s">
        <v>350</v>
      </c>
      <c r="B456" s="4">
        <v>4110390</v>
      </c>
      <c r="C456" s="4">
        <v>1</v>
      </c>
      <c r="D456" t="s">
        <v>483</v>
      </c>
      <c r="E456" t="s">
        <v>2127</v>
      </c>
      <c r="F456" t="s">
        <v>1364</v>
      </c>
      <c r="G456" s="5">
        <f>MONTH(Tabla2[[#This Row],[Fecha Acción]])</f>
        <v>4</v>
      </c>
    </row>
    <row r="457" spans="1:7" x14ac:dyDescent="0.3">
      <c r="A457" t="s">
        <v>350</v>
      </c>
      <c r="B457" s="4">
        <v>4110391</v>
      </c>
      <c r="C457" s="4">
        <v>1</v>
      </c>
      <c r="D457" t="s">
        <v>483</v>
      </c>
      <c r="E457" t="s">
        <v>2128</v>
      </c>
      <c r="F457" t="s">
        <v>209</v>
      </c>
      <c r="G457" s="5">
        <f>MONTH(Tabla2[[#This Row],[Fecha Acción]])</f>
        <v>4</v>
      </c>
    </row>
    <row r="458" spans="1:7" x14ac:dyDescent="0.3">
      <c r="A458" t="s">
        <v>350</v>
      </c>
      <c r="B458" s="4">
        <v>4110391</v>
      </c>
      <c r="C458" s="4">
        <v>1</v>
      </c>
      <c r="D458" t="s">
        <v>483</v>
      </c>
      <c r="E458" t="s">
        <v>2129</v>
      </c>
      <c r="F458" t="s">
        <v>1364</v>
      </c>
      <c r="G458" s="5">
        <f>MONTH(Tabla2[[#This Row],[Fecha Acción]])</f>
        <v>4</v>
      </c>
    </row>
    <row r="459" spans="1:7" x14ac:dyDescent="0.3">
      <c r="A459" t="s">
        <v>350</v>
      </c>
      <c r="B459" s="4">
        <v>4110395</v>
      </c>
      <c r="C459" s="4">
        <v>1</v>
      </c>
      <c r="D459" t="s">
        <v>483</v>
      </c>
      <c r="E459" t="s">
        <v>2130</v>
      </c>
      <c r="F459" t="s">
        <v>209</v>
      </c>
      <c r="G459" s="5">
        <f>MONTH(Tabla2[[#This Row],[Fecha Acción]])</f>
        <v>4</v>
      </c>
    </row>
    <row r="460" spans="1:7" x14ac:dyDescent="0.3">
      <c r="A460" t="s">
        <v>350</v>
      </c>
      <c r="B460" s="4">
        <v>4110395</v>
      </c>
      <c r="C460" s="4">
        <v>1</v>
      </c>
      <c r="D460" t="s">
        <v>483</v>
      </c>
      <c r="E460" t="s">
        <v>2131</v>
      </c>
      <c r="F460" t="s">
        <v>358</v>
      </c>
      <c r="G460" s="5">
        <f>MONTH(Tabla2[[#This Row],[Fecha Acción]])</f>
        <v>4</v>
      </c>
    </row>
    <row r="461" spans="1:7" x14ac:dyDescent="0.3">
      <c r="A461" t="s">
        <v>350</v>
      </c>
      <c r="B461" s="4">
        <v>4110438</v>
      </c>
      <c r="C461" s="4">
        <v>3</v>
      </c>
      <c r="D461" t="s">
        <v>483</v>
      </c>
      <c r="E461" t="s">
        <v>2132</v>
      </c>
      <c r="F461" t="s">
        <v>209</v>
      </c>
      <c r="G461" s="5">
        <f>MONTH(Tabla2[[#This Row],[Fecha Acción]])</f>
        <v>4</v>
      </c>
    </row>
    <row r="462" spans="1:7" x14ac:dyDescent="0.3">
      <c r="A462" t="s">
        <v>350</v>
      </c>
      <c r="B462" s="4">
        <v>4110438</v>
      </c>
      <c r="C462" s="4">
        <v>3</v>
      </c>
      <c r="D462" t="s">
        <v>483</v>
      </c>
      <c r="E462" t="s">
        <v>2133</v>
      </c>
      <c r="F462" t="s">
        <v>1364</v>
      </c>
      <c r="G462" s="5">
        <f>MONTH(Tabla2[[#This Row],[Fecha Acción]])</f>
        <v>4</v>
      </c>
    </row>
    <row r="463" spans="1:7" x14ac:dyDescent="0.3">
      <c r="A463" t="s">
        <v>350</v>
      </c>
      <c r="B463" s="4">
        <v>4110442</v>
      </c>
      <c r="C463" s="4">
        <v>1</v>
      </c>
      <c r="D463" t="s">
        <v>483</v>
      </c>
      <c r="E463" t="s">
        <v>2134</v>
      </c>
      <c r="F463" t="s">
        <v>209</v>
      </c>
      <c r="G463" s="5">
        <f>MONTH(Tabla2[[#This Row],[Fecha Acción]])</f>
        <v>4</v>
      </c>
    </row>
    <row r="464" spans="1:7" x14ac:dyDescent="0.3">
      <c r="A464" t="s">
        <v>350</v>
      </c>
      <c r="B464" s="4">
        <v>4110442</v>
      </c>
      <c r="C464" s="4">
        <v>1</v>
      </c>
      <c r="D464" t="s">
        <v>483</v>
      </c>
      <c r="E464" t="s">
        <v>2135</v>
      </c>
      <c r="F464" t="s">
        <v>358</v>
      </c>
      <c r="G464" s="5">
        <f>MONTH(Tabla2[[#This Row],[Fecha Acción]])</f>
        <v>4</v>
      </c>
    </row>
    <row r="465" spans="1:7" x14ac:dyDescent="0.3">
      <c r="A465" t="s">
        <v>350</v>
      </c>
      <c r="B465" s="4">
        <v>4111603</v>
      </c>
      <c r="C465" s="4">
        <v>2</v>
      </c>
      <c r="D465" t="s">
        <v>1376</v>
      </c>
      <c r="E465" t="s">
        <v>2136</v>
      </c>
      <c r="F465" t="s">
        <v>209</v>
      </c>
      <c r="G465" s="5">
        <f>MONTH(Tabla2[[#This Row],[Fecha Acción]])</f>
        <v>4</v>
      </c>
    </row>
    <row r="466" spans="1:7" x14ac:dyDescent="0.3">
      <c r="A466" t="s">
        <v>350</v>
      </c>
      <c r="B466" s="4">
        <v>4111603</v>
      </c>
      <c r="C466" s="4">
        <v>2</v>
      </c>
      <c r="D466" t="s">
        <v>1376</v>
      </c>
      <c r="E466" t="s">
        <v>2137</v>
      </c>
      <c r="F466" t="s">
        <v>358</v>
      </c>
      <c r="G466" s="5">
        <f>MONTH(Tabla2[[#This Row],[Fecha Acción]])</f>
        <v>4</v>
      </c>
    </row>
    <row r="467" spans="1:7" x14ac:dyDescent="0.3">
      <c r="A467" t="s">
        <v>350</v>
      </c>
      <c r="B467" s="4">
        <v>4115545</v>
      </c>
      <c r="C467" s="4">
        <v>2</v>
      </c>
      <c r="D467" t="s">
        <v>608</v>
      </c>
      <c r="E467" t="s">
        <v>2138</v>
      </c>
      <c r="F467" t="s">
        <v>209</v>
      </c>
      <c r="G467" s="5">
        <f>MONTH(Tabla2[[#This Row],[Fecha Acción]])</f>
        <v>4</v>
      </c>
    </row>
    <row r="468" spans="1:7" x14ac:dyDescent="0.3">
      <c r="A468" t="s">
        <v>350</v>
      </c>
      <c r="B468" s="4">
        <v>4115545</v>
      </c>
      <c r="C468" s="4">
        <v>2</v>
      </c>
      <c r="D468" t="s">
        <v>608</v>
      </c>
      <c r="E468" t="s">
        <v>2139</v>
      </c>
      <c r="F468" t="s">
        <v>358</v>
      </c>
      <c r="G468" s="5">
        <f>MONTH(Tabla2[[#This Row],[Fecha Acción]])</f>
        <v>4</v>
      </c>
    </row>
    <row r="469" spans="1:7" x14ac:dyDescent="0.3">
      <c r="A469" t="s">
        <v>350</v>
      </c>
      <c r="B469" s="4">
        <v>4115546</v>
      </c>
      <c r="C469" s="4">
        <v>2</v>
      </c>
      <c r="D469" t="s">
        <v>608</v>
      </c>
      <c r="E469" t="s">
        <v>2140</v>
      </c>
      <c r="F469" t="s">
        <v>209</v>
      </c>
      <c r="G469" s="5">
        <f>MONTH(Tabla2[[#This Row],[Fecha Acción]])</f>
        <v>4</v>
      </c>
    </row>
    <row r="470" spans="1:7" x14ac:dyDescent="0.3">
      <c r="A470" t="s">
        <v>350</v>
      </c>
      <c r="B470" s="4">
        <v>4115546</v>
      </c>
      <c r="C470" s="4">
        <v>2</v>
      </c>
      <c r="D470" t="s">
        <v>608</v>
      </c>
      <c r="E470" t="s">
        <v>2141</v>
      </c>
      <c r="F470" t="s">
        <v>358</v>
      </c>
      <c r="G470" s="5">
        <f>MONTH(Tabla2[[#This Row],[Fecha Acción]])</f>
        <v>4</v>
      </c>
    </row>
    <row r="471" spans="1:7" x14ac:dyDescent="0.3">
      <c r="A471" t="s">
        <v>350</v>
      </c>
      <c r="B471" s="4">
        <v>4115558</v>
      </c>
      <c r="C471" s="4">
        <v>20</v>
      </c>
      <c r="D471" t="s">
        <v>2119</v>
      </c>
      <c r="E471" t="s">
        <v>2142</v>
      </c>
      <c r="F471" t="s">
        <v>209</v>
      </c>
      <c r="G471" s="5">
        <f>MONTH(Tabla2[[#This Row],[Fecha Acción]])</f>
        <v>4</v>
      </c>
    </row>
    <row r="472" spans="1:7" x14ac:dyDescent="0.3">
      <c r="A472" t="s">
        <v>350</v>
      </c>
      <c r="B472" s="4">
        <v>4115558</v>
      </c>
      <c r="C472" s="4">
        <v>20</v>
      </c>
      <c r="D472" t="s">
        <v>2119</v>
      </c>
      <c r="E472" t="s">
        <v>2143</v>
      </c>
      <c r="F472" t="s">
        <v>358</v>
      </c>
      <c r="G472" s="5">
        <f>MONTH(Tabla2[[#This Row],[Fecha Acción]])</f>
        <v>4</v>
      </c>
    </row>
    <row r="473" spans="1:7" x14ac:dyDescent="0.3">
      <c r="A473" t="s">
        <v>350</v>
      </c>
      <c r="B473" s="4">
        <v>4101107</v>
      </c>
      <c r="C473" s="4">
        <v>1</v>
      </c>
      <c r="D473" t="s">
        <v>493</v>
      </c>
      <c r="E473" t="s">
        <v>2149</v>
      </c>
      <c r="F473" t="s">
        <v>353</v>
      </c>
      <c r="G473" s="5">
        <f>MONTH(Tabla2[[#This Row],[Fecha Acción]])</f>
        <v>5</v>
      </c>
    </row>
    <row r="474" spans="1:7" x14ac:dyDescent="0.3">
      <c r="A474" t="s">
        <v>350</v>
      </c>
      <c r="B474" s="4">
        <v>4122095</v>
      </c>
      <c r="C474" s="4">
        <v>4</v>
      </c>
      <c r="D474" t="s">
        <v>2427</v>
      </c>
      <c r="E474" t="s">
        <v>2428</v>
      </c>
      <c r="F474" t="s">
        <v>209</v>
      </c>
      <c r="G474" s="5">
        <f>MONTH(Tabla2[[#This Row],[Fecha Acción]])</f>
        <v>5</v>
      </c>
    </row>
    <row r="475" spans="1:7" x14ac:dyDescent="0.3">
      <c r="A475" t="s">
        <v>350</v>
      </c>
      <c r="B475" s="4">
        <v>4122095</v>
      </c>
      <c r="C475" s="4">
        <v>4</v>
      </c>
      <c r="D475" t="s">
        <v>2427</v>
      </c>
      <c r="E475" t="s">
        <v>2429</v>
      </c>
      <c r="F475" t="s">
        <v>358</v>
      </c>
      <c r="G475" s="5">
        <f>MONTH(Tabla2[[#This Row],[Fecha Acción]])</f>
        <v>5</v>
      </c>
    </row>
    <row r="476" spans="1:7" x14ac:dyDescent="0.3">
      <c r="A476" t="s">
        <v>350</v>
      </c>
      <c r="B476" s="4">
        <v>4122095</v>
      </c>
      <c r="C476" s="4">
        <v>4</v>
      </c>
      <c r="D476" t="s">
        <v>2427</v>
      </c>
      <c r="E476" t="s">
        <v>2258</v>
      </c>
      <c r="F476" t="s">
        <v>353</v>
      </c>
      <c r="G476" s="5">
        <f>MONTH(Tabla2[[#This Row],[Fecha Acción]])</f>
        <v>5</v>
      </c>
    </row>
    <row r="477" spans="1:7" x14ac:dyDescent="0.3">
      <c r="A477" t="s">
        <v>350</v>
      </c>
      <c r="B477" s="4">
        <v>4122105</v>
      </c>
      <c r="C477" s="4">
        <v>1</v>
      </c>
      <c r="D477" t="s">
        <v>2430</v>
      </c>
      <c r="E477" t="s">
        <v>2431</v>
      </c>
      <c r="F477" t="s">
        <v>209</v>
      </c>
      <c r="G477" s="5">
        <f>MONTH(Tabla2[[#This Row],[Fecha Acción]])</f>
        <v>5</v>
      </c>
    </row>
    <row r="478" spans="1:7" x14ac:dyDescent="0.3">
      <c r="A478" t="s">
        <v>350</v>
      </c>
      <c r="B478" s="4">
        <v>4122105</v>
      </c>
      <c r="C478" s="4">
        <v>1</v>
      </c>
      <c r="D478" t="s">
        <v>2430</v>
      </c>
      <c r="E478" t="s">
        <v>2432</v>
      </c>
      <c r="F478" t="s">
        <v>358</v>
      </c>
      <c r="G478" s="5">
        <f>MONTH(Tabla2[[#This Row],[Fecha Acción]])</f>
        <v>5</v>
      </c>
    </row>
    <row r="479" spans="1:7" x14ac:dyDescent="0.3">
      <c r="A479" t="s">
        <v>350</v>
      </c>
      <c r="B479" s="4">
        <v>4122105</v>
      </c>
      <c r="C479" s="4">
        <v>1</v>
      </c>
      <c r="D479" t="s">
        <v>2430</v>
      </c>
      <c r="E479" t="s">
        <v>2433</v>
      </c>
      <c r="F479" t="s">
        <v>371</v>
      </c>
      <c r="G479" s="5">
        <f>MONTH(Tabla2[[#This Row],[Fecha Acción]])</f>
        <v>5</v>
      </c>
    </row>
    <row r="480" spans="1:7" x14ac:dyDescent="0.3">
      <c r="A480" t="s">
        <v>350</v>
      </c>
      <c r="B480" s="4">
        <v>4122105</v>
      </c>
      <c r="C480" s="4">
        <v>1</v>
      </c>
      <c r="D480" t="s">
        <v>2430</v>
      </c>
      <c r="E480" t="s">
        <v>2434</v>
      </c>
      <c r="F480" t="s">
        <v>1364</v>
      </c>
      <c r="G480" s="5">
        <f>MONTH(Tabla2[[#This Row],[Fecha Acción]])</f>
        <v>5</v>
      </c>
    </row>
    <row r="481" spans="1:7" x14ac:dyDescent="0.3">
      <c r="A481" t="s">
        <v>350</v>
      </c>
      <c r="B481" s="4">
        <v>4122107</v>
      </c>
      <c r="C481" s="4">
        <v>1</v>
      </c>
      <c r="D481" t="s">
        <v>2430</v>
      </c>
      <c r="E481" t="s">
        <v>2435</v>
      </c>
      <c r="F481" t="s">
        <v>209</v>
      </c>
      <c r="G481" s="5">
        <f>MONTH(Tabla2[[#This Row],[Fecha Acción]])</f>
        <v>5</v>
      </c>
    </row>
    <row r="482" spans="1:7" x14ac:dyDescent="0.3">
      <c r="A482" t="s">
        <v>350</v>
      </c>
      <c r="B482" s="4">
        <v>4122107</v>
      </c>
      <c r="C482" s="4">
        <v>1</v>
      </c>
      <c r="D482" t="s">
        <v>2430</v>
      </c>
      <c r="E482" t="s">
        <v>2436</v>
      </c>
      <c r="F482" t="s">
        <v>358</v>
      </c>
      <c r="G482" s="5">
        <f>MONTH(Tabla2[[#This Row],[Fecha Acción]])</f>
        <v>5</v>
      </c>
    </row>
    <row r="483" spans="1:7" x14ac:dyDescent="0.3">
      <c r="A483" t="s">
        <v>350</v>
      </c>
      <c r="B483" s="4">
        <v>4122268</v>
      </c>
      <c r="C483" s="4">
        <v>1</v>
      </c>
      <c r="D483" t="s">
        <v>2437</v>
      </c>
      <c r="E483" t="s">
        <v>2438</v>
      </c>
      <c r="F483" t="s">
        <v>209</v>
      </c>
      <c r="G483" s="5">
        <f>MONTH(Tabla2[[#This Row],[Fecha Acción]])</f>
        <v>5</v>
      </c>
    </row>
    <row r="484" spans="1:7" x14ac:dyDescent="0.3">
      <c r="A484" t="s">
        <v>350</v>
      </c>
      <c r="B484" s="4">
        <v>4122268</v>
      </c>
      <c r="C484" s="4">
        <v>1</v>
      </c>
      <c r="D484" t="s">
        <v>2437</v>
      </c>
      <c r="E484" t="s">
        <v>2439</v>
      </c>
      <c r="F484" t="s">
        <v>217</v>
      </c>
      <c r="G484" s="5">
        <f>MONTH(Tabla2[[#This Row],[Fecha Acción]])</f>
        <v>5</v>
      </c>
    </row>
    <row r="485" spans="1:7" x14ac:dyDescent="0.3">
      <c r="A485" t="s">
        <v>350</v>
      </c>
      <c r="B485" s="4">
        <v>4122268</v>
      </c>
      <c r="C485" s="4">
        <v>1</v>
      </c>
      <c r="D485" t="s">
        <v>2437</v>
      </c>
      <c r="E485" t="s">
        <v>2440</v>
      </c>
      <c r="F485" t="s">
        <v>358</v>
      </c>
      <c r="G485" s="5">
        <f>MONTH(Tabla2[[#This Row],[Fecha Acción]])</f>
        <v>5</v>
      </c>
    </row>
    <row r="486" spans="1:7" x14ac:dyDescent="0.3">
      <c r="A486" t="s">
        <v>350</v>
      </c>
      <c r="B486" s="4">
        <v>4122268</v>
      </c>
      <c r="C486" s="4">
        <v>1</v>
      </c>
      <c r="D486" t="s">
        <v>2437</v>
      </c>
      <c r="E486" t="s">
        <v>2265</v>
      </c>
      <c r="F486" t="s">
        <v>353</v>
      </c>
      <c r="G486" s="5">
        <f>MONTH(Tabla2[[#This Row],[Fecha Acción]])</f>
        <v>5</v>
      </c>
    </row>
    <row r="487" spans="1:7" x14ac:dyDescent="0.3">
      <c r="A487" t="s">
        <v>350</v>
      </c>
      <c r="B487" s="4">
        <v>4122313</v>
      </c>
      <c r="C487" s="4">
        <v>4</v>
      </c>
      <c r="D487" t="s">
        <v>2441</v>
      </c>
      <c r="E487" t="s">
        <v>2442</v>
      </c>
      <c r="F487" t="s">
        <v>209</v>
      </c>
      <c r="G487" s="5">
        <f>MONTH(Tabla2[[#This Row],[Fecha Acción]])</f>
        <v>5</v>
      </c>
    </row>
    <row r="488" spans="1:7" x14ac:dyDescent="0.3">
      <c r="A488" t="s">
        <v>350</v>
      </c>
      <c r="B488" s="4">
        <v>4122313</v>
      </c>
      <c r="C488" s="4">
        <v>4</v>
      </c>
      <c r="D488" t="s">
        <v>2441</v>
      </c>
      <c r="E488" t="s">
        <v>2443</v>
      </c>
      <c r="F488" t="s">
        <v>217</v>
      </c>
      <c r="G488" s="5">
        <f>MONTH(Tabla2[[#This Row],[Fecha Acción]])</f>
        <v>5</v>
      </c>
    </row>
    <row r="489" spans="1:7" x14ac:dyDescent="0.3">
      <c r="A489" t="s">
        <v>350</v>
      </c>
      <c r="B489" s="4">
        <v>4122313</v>
      </c>
      <c r="C489" s="4">
        <v>4</v>
      </c>
      <c r="D489" t="s">
        <v>2441</v>
      </c>
      <c r="E489" t="s">
        <v>2444</v>
      </c>
      <c r="F489" t="s">
        <v>358</v>
      </c>
      <c r="G489" s="5">
        <f>MONTH(Tabla2[[#This Row],[Fecha Acción]])</f>
        <v>5</v>
      </c>
    </row>
    <row r="490" spans="1:7" x14ac:dyDescent="0.3">
      <c r="A490" t="s">
        <v>350</v>
      </c>
      <c r="B490" s="4">
        <v>4122313</v>
      </c>
      <c r="C490" s="4">
        <v>4</v>
      </c>
      <c r="D490" t="s">
        <v>2441</v>
      </c>
      <c r="E490" t="s">
        <v>2263</v>
      </c>
      <c r="F490" t="s">
        <v>353</v>
      </c>
      <c r="G490" s="5">
        <f>MONTH(Tabla2[[#This Row],[Fecha Acción]])</f>
        <v>5</v>
      </c>
    </row>
    <row r="491" spans="1:7" x14ac:dyDescent="0.3">
      <c r="A491" t="s">
        <v>350</v>
      </c>
      <c r="B491" s="4">
        <v>4122337</v>
      </c>
      <c r="C491" s="4">
        <v>1</v>
      </c>
      <c r="D491" t="s">
        <v>2445</v>
      </c>
      <c r="E491" t="s">
        <v>2446</v>
      </c>
      <c r="F491" t="s">
        <v>209</v>
      </c>
      <c r="G491" s="5">
        <f>MONTH(Tabla2[[#This Row],[Fecha Acción]])</f>
        <v>5</v>
      </c>
    </row>
    <row r="492" spans="1:7" x14ac:dyDescent="0.3">
      <c r="A492" t="s">
        <v>350</v>
      </c>
      <c r="B492" s="4">
        <v>4122337</v>
      </c>
      <c r="C492" s="4">
        <v>1</v>
      </c>
      <c r="D492" t="s">
        <v>2445</v>
      </c>
      <c r="E492" t="s">
        <v>2447</v>
      </c>
      <c r="F492" t="s">
        <v>217</v>
      </c>
      <c r="G492" s="5">
        <f>MONTH(Tabla2[[#This Row],[Fecha Acción]])</f>
        <v>5</v>
      </c>
    </row>
    <row r="493" spans="1:7" x14ac:dyDescent="0.3">
      <c r="A493" t="s">
        <v>350</v>
      </c>
      <c r="B493" s="4">
        <v>4122337</v>
      </c>
      <c r="C493" s="4">
        <v>1</v>
      </c>
      <c r="D493" t="s">
        <v>2445</v>
      </c>
      <c r="E493" t="s">
        <v>2448</v>
      </c>
      <c r="F493" t="s">
        <v>358</v>
      </c>
      <c r="G493" s="5">
        <f>MONTH(Tabla2[[#This Row],[Fecha Acción]])</f>
        <v>5</v>
      </c>
    </row>
    <row r="494" spans="1:7" x14ac:dyDescent="0.3">
      <c r="A494" t="s">
        <v>350</v>
      </c>
      <c r="B494" s="4">
        <v>4122337</v>
      </c>
      <c r="C494" s="4">
        <v>1</v>
      </c>
      <c r="D494" t="s">
        <v>2445</v>
      </c>
      <c r="E494" t="s">
        <v>2267</v>
      </c>
      <c r="F494" t="s">
        <v>353</v>
      </c>
      <c r="G494" s="5">
        <f>MONTH(Tabla2[[#This Row],[Fecha Acción]])</f>
        <v>5</v>
      </c>
    </row>
    <row r="495" spans="1:7" x14ac:dyDescent="0.3">
      <c r="A495" t="s">
        <v>350</v>
      </c>
      <c r="B495" s="4">
        <v>4122345</v>
      </c>
      <c r="C495" s="4">
        <v>1</v>
      </c>
      <c r="D495" t="s">
        <v>2449</v>
      </c>
      <c r="E495" t="s">
        <v>2450</v>
      </c>
      <c r="F495" t="s">
        <v>209</v>
      </c>
      <c r="G495" s="5">
        <f>MONTH(Tabla2[[#This Row],[Fecha Acción]])</f>
        <v>5</v>
      </c>
    </row>
    <row r="496" spans="1:7" x14ac:dyDescent="0.3">
      <c r="A496" t="s">
        <v>350</v>
      </c>
      <c r="B496" s="4">
        <v>4122345</v>
      </c>
      <c r="C496" s="4">
        <v>1</v>
      </c>
      <c r="D496" t="s">
        <v>2449</v>
      </c>
      <c r="E496" t="s">
        <v>2451</v>
      </c>
      <c r="F496" t="s">
        <v>217</v>
      </c>
      <c r="G496" s="5">
        <f>MONTH(Tabla2[[#This Row],[Fecha Acción]])</f>
        <v>5</v>
      </c>
    </row>
    <row r="497" spans="1:7" x14ac:dyDescent="0.3">
      <c r="A497" t="s">
        <v>350</v>
      </c>
      <c r="B497" s="4">
        <v>4122345</v>
      </c>
      <c r="C497" s="4">
        <v>1</v>
      </c>
      <c r="D497" t="s">
        <v>2449</v>
      </c>
      <c r="E497" t="s">
        <v>2452</v>
      </c>
      <c r="F497" t="s">
        <v>358</v>
      </c>
      <c r="G497" s="5">
        <f>MONTH(Tabla2[[#This Row],[Fecha Acción]])</f>
        <v>5</v>
      </c>
    </row>
    <row r="498" spans="1:7" x14ac:dyDescent="0.3">
      <c r="A498" t="s">
        <v>350</v>
      </c>
      <c r="B498" s="4">
        <v>4122345</v>
      </c>
      <c r="C498" s="4">
        <v>1</v>
      </c>
      <c r="D498" t="s">
        <v>2449</v>
      </c>
      <c r="E498" t="s">
        <v>2272</v>
      </c>
      <c r="F498" t="s">
        <v>353</v>
      </c>
      <c r="G498" s="5">
        <f>MONTH(Tabla2[[#This Row],[Fecha Acción]])</f>
        <v>5</v>
      </c>
    </row>
    <row r="499" spans="1:7" x14ac:dyDescent="0.3">
      <c r="A499" t="s">
        <v>350</v>
      </c>
      <c r="B499" s="4">
        <v>4122355</v>
      </c>
      <c r="C499" s="4">
        <v>1</v>
      </c>
      <c r="D499" t="s">
        <v>2453</v>
      </c>
      <c r="E499" t="s">
        <v>2454</v>
      </c>
      <c r="F499" t="s">
        <v>209</v>
      </c>
      <c r="G499" s="5">
        <f>MONTH(Tabla2[[#This Row],[Fecha Acción]])</f>
        <v>5</v>
      </c>
    </row>
    <row r="500" spans="1:7" x14ac:dyDescent="0.3">
      <c r="A500" t="s">
        <v>350</v>
      </c>
      <c r="B500" s="4">
        <v>4122355</v>
      </c>
      <c r="C500" s="4">
        <v>1</v>
      </c>
      <c r="D500" t="s">
        <v>2453</v>
      </c>
      <c r="E500" t="s">
        <v>2455</v>
      </c>
      <c r="F500" t="s">
        <v>217</v>
      </c>
      <c r="G500" s="5">
        <f>MONTH(Tabla2[[#This Row],[Fecha Acción]])</f>
        <v>5</v>
      </c>
    </row>
    <row r="501" spans="1:7" x14ac:dyDescent="0.3">
      <c r="A501" t="s">
        <v>350</v>
      </c>
      <c r="B501" s="4">
        <v>4122355</v>
      </c>
      <c r="C501" s="4">
        <v>1</v>
      </c>
      <c r="D501" t="s">
        <v>2453</v>
      </c>
      <c r="E501" t="s">
        <v>2456</v>
      </c>
      <c r="F501" t="s">
        <v>358</v>
      </c>
      <c r="G501" s="5">
        <f>MONTH(Tabla2[[#This Row],[Fecha Acción]])</f>
        <v>5</v>
      </c>
    </row>
    <row r="502" spans="1:7" x14ac:dyDescent="0.3">
      <c r="A502" t="s">
        <v>350</v>
      </c>
      <c r="B502" s="4">
        <v>4122355</v>
      </c>
      <c r="C502" s="4">
        <v>1</v>
      </c>
      <c r="D502" t="s">
        <v>2453</v>
      </c>
      <c r="E502" t="s">
        <v>2276</v>
      </c>
      <c r="F502" t="s">
        <v>353</v>
      </c>
      <c r="G502" s="5">
        <f>MONTH(Tabla2[[#This Row],[Fecha Acción]])</f>
        <v>5</v>
      </c>
    </row>
  </sheetData>
  <pageMargins left="0.7" right="0.7" top="0.75" bottom="0.75" header="0.3" footer="0.3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686"/>
  <sheetViews>
    <sheetView topLeftCell="C1" workbookViewId="0">
      <selection activeCell="A675" sqref="A675:H686"/>
    </sheetView>
  </sheetViews>
  <sheetFormatPr baseColWidth="10" defaultRowHeight="14.4" x14ac:dyDescent="0.3"/>
  <cols>
    <col min="1" max="1" width="24.77734375" customWidth="1"/>
    <col min="2" max="2" width="50.77734375" customWidth="1"/>
    <col min="3" max="3" width="11.77734375" customWidth="1"/>
    <col min="4" max="4" width="9.21875" customWidth="1"/>
    <col min="5" max="5" width="52" customWidth="1"/>
    <col min="6" max="6" width="11.21875" customWidth="1"/>
    <col min="7" max="7" width="52" customWidth="1"/>
    <col min="8" max="8" width="11.77734375" customWidth="1"/>
    <col min="11" max="11" width="16.21875" bestFit="1" customWidth="1"/>
    <col min="12" max="12" width="19.21875" bestFit="1" customWidth="1"/>
  </cols>
  <sheetData>
    <row r="1" spans="1:12" x14ac:dyDescent="0.3">
      <c r="A1" s="1" t="s">
        <v>0</v>
      </c>
      <c r="B1" s="1" t="s">
        <v>1</v>
      </c>
      <c r="C1" s="1" t="s">
        <v>6</v>
      </c>
      <c r="D1" s="1" t="s">
        <v>13</v>
      </c>
      <c r="E1" s="1" t="s">
        <v>14</v>
      </c>
      <c r="F1" s="1" t="s">
        <v>15</v>
      </c>
      <c r="G1" s="1" t="s">
        <v>3</v>
      </c>
      <c r="H1" s="1" t="s">
        <v>16</v>
      </c>
      <c r="I1" s="1" t="s">
        <v>5</v>
      </c>
      <c r="K1" s="7" t="s">
        <v>15</v>
      </c>
      <c r="L1" s="50" t="s">
        <v>387</v>
      </c>
    </row>
    <row r="2" spans="1:12" x14ac:dyDescent="0.3">
      <c r="A2" t="s">
        <v>383</v>
      </c>
      <c r="B2" t="s">
        <v>51</v>
      </c>
      <c r="C2" s="4">
        <v>4057166</v>
      </c>
      <c r="D2" t="s">
        <v>384</v>
      </c>
      <c r="E2" t="s">
        <v>254</v>
      </c>
      <c r="F2" t="s">
        <v>385</v>
      </c>
      <c r="G2" t="s">
        <v>220</v>
      </c>
      <c r="H2" t="s">
        <v>386</v>
      </c>
      <c r="I2">
        <f>MONTH(Tabla4[[#This Row],[Fecha de Registro]])</f>
        <v>2</v>
      </c>
      <c r="K2" s="7" t="s">
        <v>13</v>
      </c>
      <c r="L2" s="50" t="s">
        <v>384</v>
      </c>
    </row>
    <row r="3" spans="1:12" x14ac:dyDescent="0.3">
      <c r="A3" t="s">
        <v>383</v>
      </c>
      <c r="B3" t="s">
        <v>51</v>
      </c>
      <c r="C3" s="4">
        <v>4057166</v>
      </c>
      <c r="D3" t="s">
        <v>384</v>
      </c>
      <c r="E3" t="s">
        <v>253</v>
      </c>
      <c r="F3" t="s">
        <v>385</v>
      </c>
      <c r="G3" t="s">
        <v>220</v>
      </c>
      <c r="H3" t="s">
        <v>386</v>
      </c>
      <c r="I3">
        <f>MONTH(Tabla4[[#This Row],[Fecha de Registro]])</f>
        <v>2</v>
      </c>
    </row>
    <row r="4" spans="1:12" x14ac:dyDescent="0.3">
      <c r="A4" t="s">
        <v>383</v>
      </c>
      <c r="B4" t="s">
        <v>51</v>
      </c>
      <c r="C4" s="4">
        <v>4057166</v>
      </c>
      <c r="D4" t="s">
        <v>384</v>
      </c>
      <c r="E4" t="s">
        <v>252</v>
      </c>
      <c r="F4" t="s">
        <v>385</v>
      </c>
      <c r="G4" t="s">
        <v>220</v>
      </c>
      <c r="H4" t="s">
        <v>386</v>
      </c>
      <c r="I4">
        <f>MONTH(Tabla4[[#This Row],[Fecha de Registro]])</f>
        <v>2</v>
      </c>
      <c r="K4" s="7" t="s">
        <v>17</v>
      </c>
      <c r="L4" t="s">
        <v>22</v>
      </c>
    </row>
    <row r="5" spans="1:12" x14ac:dyDescent="0.3">
      <c r="A5" t="s">
        <v>383</v>
      </c>
      <c r="B5" t="s">
        <v>51</v>
      </c>
      <c r="C5" s="4">
        <v>4057166</v>
      </c>
      <c r="D5" t="s">
        <v>384</v>
      </c>
      <c r="E5" t="s">
        <v>251</v>
      </c>
      <c r="F5" t="s">
        <v>385</v>
      </c>
      <c r="G5" t="s">
        <v>220</v>
      </c>
      <c r="H5" t="s">
        <v>386</v>
      </c>
      <c r="I5">
        <f>MONTH(Tabla4[[#This Row],[Fecha de Registro]])</f>
        <v>2</v>
      </c>
      <c r="K5" s="2">
        <v>2</v>
      </c>
      <c r="L5" s="49">
        <v>72</v>
      </c>
    </row>
    <row r="6" spans="1:12" x14ac:dyDescent="0.3">
      <c r="A6" t="s">
        <v>383</v>
      </c>
      <c r="B6" t="s">
        <v>51</v>
      </c>
      <c r="C6" s="4">
        <v>4057166</v>
      </c>
      <c r="D6" t="s">
        <v>384</v>
      </c>
      <c r="E6" t="s">
        <v>250</v>
      </c>
      <c r="F6" t="s">
        <v>385</v>
      </c>
      <c r="G6" t="s">
        <v>220</v>
      </c>
      <c r="H6" t="s">
        <v>386</v>
      </c>
      <c r="I6">
        <f>MONTH(Tabla4[[#This Row],[Fecha de Registro]])</f>
        <v>2</v>
      </c>
      <c r="K6" s="2">
        <v>3</v>
      </c>
      <c r="L6" s="49">
        <v>44</v>
      </c>
    </row>
    <row r="7" spans="1:12" x14ac:dyDescent="0.3">
      <c r="A7" t="s">
        <v>383</v>
      </c>
      <c r="B7" t="s">
        <v>51</v>
      </c>
      <c r="C7" s="4">
        <v>4057166</v>
      </c>
      <c r="D7" t="s">
        <v>384</v>
      </c>
      <c r="E7" t="s">
        <v>249</v>
      </c>
      <c r="F7" t="s">
        <v>385</v>
      </c>
      <c r="G7" t="s">
        <v>220</v>
      </c>
      <c r="H7" t="s">
        <v>386</v>
      </c>
      <c r="I7">
        <f>MONTH(Tabla4[[#This Row],[Fecha de Registro]])</f>
        <v>2</v>
      </c>
      <c r="K7" s="2">
        <v>4</v>
      </c>
      <c r="L7" s="49">
        <v>158</v>
      </c>
    </row>
    <row r="8" spans="1:12" x14ac:dyDescent="0.3">
      <c r="A8" t="s">
        <v>383</v>
      </c>
      <c r="B8" t="s">
        <v>51</v>
      </c>
      <c r="C8" s="4">
        <v>4057166</v>
      </c>
      <c r="D8" t="s">
        <v>384</v>
      </c>
      <c r="E8" t="s">
        <v>248</v>
      </c>
      <c r="F8" t="s">
        <v>385</v>
      </c>
      <c r="G8" t="s">
        <v>220</v>
      </c>
      <c r="H8" t="s">
        <v>386</v>
      </c>
      <c r="I8">
        <f>MONTH(Tabla4[[#This Row],[Fecha de Registro]])</f>
        <v>2</v>
      </c>
      <c r="K8" s="2">
        <v>5</v>
      </c>
      <c r="L8" s="49">
        <v>11</v>
      </c>
    </row>
    <row r="9" spans="1:12" x14ac:dyDescent="0.3">
      <c r="A9" t="s">
        <v>383</v>
      </c>
      <c r="B9" t="s">
        <v>51</v>
      </c>
      <c r="C9" s="4">
        <v>4057166</v>
      </c>
      <c r="D9" t="s">
        <v>384</v>
      </c>
      <c r="E9" t="s">
        <v>247</v>
      </c>
      <c r="F9" t="s">
        <v>385</v>
      </c>
      <c r="G9" t="s">
        <v>220</v>
      </c>
      <c r="H9" t="s">
        <v>386</v>
      </c>
      <c r="I9">
        <f>MONTH(Tabla4[[#This Row],[Fecha de Registro]])</f>
        <v>2</v>
      </c>
      <c r="K9" s="2" t="s">
        <v>18</v>
      </c>
      <c r="L9" s="49">
        <v>285</v>
      </c>
    </row>
    <row r="10" spans="1:12" x14ac:dyDescent="0.3">
      <c r="A10" t="s">
        <v>383</v>
      </c>
      <c r="B10" t="s">
        <v>51</v>
      </c>
      <c r="C10" s="4">
        <v>4057166</v>
      </c>
      <c r="D10" t="s">
        <v>384</v>
      </c>
      <c r="E10" t="s">
        <v>246</v>
      </c>
      <c r="F10" t="s">
        <v>385</v>
      </c>
      <c r="G10" t="s">
        <v>220</v>
      </c>
      <c r="H10" t="s">
        <v>386</v>
      </c>
      <c r="I10">
        <f>MONTH(Tabla4[[#This Row],[Fecha de Registro]])</f>
        <v>2</v>
      </c>
    </row>
    <row r="11" spans="1:12" x14ac:dyDescent="0.3">
      <c r="A11" t="s">
        <v>383</v>
      </c>
      <c r="B11" t="s">
        <v>51</v>
      </c>
      <c r="C11" s="4">
        <v>4057166</v>
      </c>
      <c r="D11" t="s">
        <v>384</v>
      </c>
      <c r="E11" t="s">
        <v>245</v>
      </c>
      <c r="F11" t="s">
        <v>385</v>
      </c>
      <c r="G11" t="s">
        <v>220</v>
      </c>
      <c r="H11" t="s">
        <v>386</v>
      </c>
      <c r="I11">
        <f>MONTH(Tabla4[[#This Row],[Fecha de Registro]])</f>
        <v>2</v>
      </c>
    </row>
    <row r="12" spans="1:12" x14ac:dyDescent="0.3">
      <c r="A12" t="s">
        <v>383</v>
      </c>
      <c r="B12" t="s">
        <v>51</v>
      </c>
      <c r="C12" s="4">
        <v>4057166</v>
      </c>
      <c r="D12" t="s">
        <v>384</v>
      </c>
      <c r="E12" t="s">
        <v>244</v>
      </c>
      <c r="F12" t="s">
        <v>385</v>
      </c>
      <c r="G12" t="s">
        <v>220</v>
      </c>
      <c r="H12" t="s">
        <v>386</v>
      </c>
      <c r="I12">
        <f>MONTH(Tabla4[[#This Row],[Fecha de Registro]])</f>
        <v>2</v>
      </c>
    </row>
    <row r="13" spans="1:12" x14ac:dyDescent="0.3">
      <c r="A13" t="s">
        <v>383</v>
      </c>
      <c r="B13" t="s">
        <v>51</v>
      </c>
      <c r="C13" s="4">
        <v>4057166</v>
      </c>
      <c r="D13" t="s">
        <v>384</v>
      </c>
      <c r="E13" t="s">
        <v>243</v>
      </c>
      <c r="F13" t="s">
        <v>385</v>
      </c>
      <c r="G13" t="s">
        <v>220</v>
      </c>
      <c r="H13" t="s">
        <v>386</v>
      </c>
      <c r="I13">
        <f>MONTH(Tabla4[[#This Row],[Fecha de Registro]])</f>
        <v>2</v>
      </c>
    </row>
    <row r="14" spans="1:12" x14ac:dyDescent="0.3">
      <c r="A14" t="s">
        <v>383</v>
      </c>
      <c r="B14" t="s">
        <v>51</v>
      </c>
      <c r="C14" s="4">
        <v>4057166</v>
      </c>
      <c r="D14" t="s">
        <v>384</v>
      </c>
      <c r="E14" t="s">
        <v>242</v>
      </c>
      <c r="F14" t="s">
        <v>385</v>
      </c>
      <c r="G14" t="s">
        <v>220</v>
      </c>
      <c r="H14" t="s">
        <v>386</v>
      </c>
      <c r="I14">
        <f>MONTH(Tabla4[[#This Row],[Fecha de Registro]])</f>
        <v>2</v>
      </c>
    </row>
    <row r="15" spans="1:12" x14ac:dyDescent="0.3">
      <c r="A15" t="s">
        <v>383</v>
      </c>
      <c r="B15" t="s">
        <v>51</v>
      </c>
      <c r="C15" s="4">
        <v>4057166</v>
      </c>
      <c r="D15" t="s">
        <v>384</v>
      </c>
      <c r="E15" t="s">
        <v>241</v>
      </c>
      <c r="F15" t="s">
        <v>385</v>
      </c>
      <c r="G15" t="s">
        <v>220</v>
      </c>
      <c r="H15" t="s">
        <v>386</v>
      </c>
      <c r="I15">
        <f>MONTH(Tabla4[[#This Row],[Fecha de Registro]])</f>
        <v>2</v>
      </c>
    </row>
    <row r="16" spans="1:12" x14ac:dyDescent="0.3">
      <c r="A16" t="s">
        <v>383</v>
      </c>
      <c r="B16" t="s">
        <v>51</v>
      </c>
      <c r="C16" s="4">
        <v>4057166</v>
      </c>
      <c r="D16" t="s">
        <v>384</v>
      </c>
      <c r="E16" t="s">
        <v>240</v>
      </c>
      <c r="F16" t="s">
        <v>385</v>
      </c>
      <c r="G16" t="s">
        <v>220</v>
      </c>
      <c r="H16" t="s">
        <v>386</v>
      </c>
      <c r="I16">
        <f>MONTH(Tabla4[[#This Row],[Fecha de Registro]])</f>
        <v>2</v>
      </c>
    </row>
    <row r="17" spans="1:9" x14ac:dyDescent="0.3">
      <c r="A17" t="s">
        <v>383</v>
      </c>
      <c r="B17" t="s">
        <v>51</v>
      </c>
      <c r="C17" s="4">
        <v>4057166</v>
      </c>
      <c r="D17" t="s">
        <v>384</v>
      </c>
      <c r="E17" t="s">
        <v>239</v>
      </c>
      <c r="F17" t="s">
        <v>385</v>
      </c>
      <c r="G17" t="s">
        <v>220</v>
      </c>
      <c r="H17" t="s">
        <v>386</v>
      </c>
      <c r="I17">
        <f>MONTH(Tabla4[[#This Row],[Fecha de Registro]])</f>
        <v>2</v>
      </c>
    </row>
    <row r="18" spans="1:9" x14ac:dyDescent="0.3">
      <c r="A18" t="s">
        <v>383</v>
      </c>
      <c r="B18" t="s">
        <v>51</v>
      </c>
      <c r="C18" s="4">
        <v>4057166</v>
      </c>
      <c r="D18" t="s">
        <v>384</v>
      </c>
      <c r="E18" t="s">
        <v>238</v>
      </c>
      <c r="F18" t="s">
        <v>385</v>
      </c>
      <c r="G18" t="s">
        <v>220</v>
      </c>
      <c r="H18" t="s">
        <v>386</v>
      </c>
      <c r="I18">
        <f>MONTH(Tabla4[[#This Row],[Fecha de Registro]])</f>
        <v>2</v>
      </c>
    </row>
    <row r="19" spans="1:9" x14ac:dyDescent="0.3">
      <c r="A19" t="s">
        <v>383</v>
      </c>
      <c r="B19" t="s">
        <v>51</v>
      </c>
      <c r="C19" s="4">
        <v>4057166</v>
      </c>
      <c r="D19" t="s">
        <v>384</v>
      </c>
      <c r="E19" t="s">
        <v>237</v>
      </c>
      <c r="F19" t="s">
        <v>385</v>
      </c>
      <c r="G19" t="s">
        <v>220</v>
      </c>
      <c r="H19" t="s">
        <v>386</v>
      </c>
      <c r="I19">
        <f>MONTH(Tabla4[[#This Row],[Fecha de Registro]])</f>
        <v>2</v>
      </c>
    </row>
    <row r="20" spans="1:9" x14ac:dyDescent="0.3">
      <c r="A20" t="s">
        <v>383</v>
      </c>
      <c r="B20" t="s">
        <v>51</v>
      </c>
      <c r="C20" s="4">
        <v>4057166</v>
      </c>
      <c r="D20" t="s">
        <v>384</v>
      </c>
      <c r="E20" t="s">
        <v>236</v>
      </c>
      <c r="F20" t="s">
        <v>385</v>
      </c>
      <c r="G20" t="s">
        <v>220</v>
      </c>
      <c r="H20" t="s">
        <v>386</v>
      </c>
      <c r="I20">
        <f>MONTH(Tabla4[[#This Row],[Fecha de Registro]])</f>
        <v>2</v>
      </c>
    </row>
    <row r="21" spans="1:9" x14ac:dyDescent="0.3">
      <c r="A21" t="s">
        <v>383</v>
      </c>
      <c r="B21" t="s">
        <v>51</v>
      </c>
      <c r="C21" s="4">
        <v>4057166</v>
      </c>
      <c r="D21" t="s">
        <v>384</v>
      </c>
      <c r="E21" t="s">
        <v>235</v>
      </c>
      <c r="F21" t="s">
        <v>385</v>
      </c>
      <c r="G21" t="s">
        <v>220</v>
      </c>
      <c r="H21" t="s">
        <v>386</v>
      </c>
      <c r="I21">
        <f>MONTH(Tabla4[[#This Row],[Fecha de Registro]])</f>
        <v>2</v>
      </c>
    </row>
    <row r="22" spans="1:9" x14ac:dyDescent="0.3">
      <c r="A22" t="s">
        <v>383</v>
      </c>
      <c r="B22" t="s">
        <v>51</v>
      </c>
      <c r="C22" s="4">
        <v>4057166</v>
      </c>
      <c r="D22" t="s">
        <v>384</v>
      </c>
      <c r="E22" t="s">
        <v>234</v>
      </c>
      <c r="F22" t="s">
        <v>385</v>
      </c>
      <c r="G22" t="s">
        <v>220</v>
      </c>
      <c r="H22" t="s">
        <v>386</v>
      </c>
      <c r="I22">
        <f>MONTH(Tabla4[[#This Row],[Fecha de Registro]])</f>
        <v>2</v>
      </c>
    </row>
    <row r="23" spans="1:9" x14ac:dyDescent="0.3">
      <c r="A23" t="s">
        <v>383</v>
      </c>
      <c r="B23" t="s">
        <v>51</v>
      </c>
      <c r="C23" s="4">
        <v>4057166</v>
      </c>
      <c r="D23" t="s">
        <v>384</v>
      </c>
      <c r="E23" t="s">
        <v>233</v>
      </c>
      <c r="F23" t="s">
        <v>385</v>
      </c>
      <c r="G23" t="s">
        <v>220</v>
      </c>
      <c r="H23" t="s">
        <v>386</v>
      </c>
      <c r="I23">
        <f>MONTH(Tabla4[[#This Row],[Fecha de Registro]])</f>
        <v>2</v>
      </c>
    </row>
    <row r="24" spans="1:9" x14ac:dyDescent="0.3">
      <c r="A24" t="s">
        <v>383</v>
      </c>
      <c r="B24" t="s">
        <v>51</v>
      </c>
      <c r="C24" s="4">
        <v>4057166</v>
      </c>
      <c r="D24" t="s">
        <v>384</v>
      </c>
      <c r="E24" t="s">
        <v>232</v>
      </c>
      <c r="F24" t="s">
        <v>385</v>
      </c>
      <c r="G24" t="s">
        <v>220</v>
      </c>
      <c r="H24" t="s">
        <v>386</v>
      </c>
      <c r="I24">
        <f>MONTH(Tabla4[[#This Row],[Fecha de Registro]])</f>
        <v>2</v>
      </c>
    </row>
    <row r="25" spans="1:9" x14ac:dyDescent="0.3">
      <c r="A25" t="s">
        <v>383</v>
      </c>
      <c r="B25" t="s">
        <v>51</v>
      </c>
      <c r="C25" s="4">
        <v>4057166</v>
      </c>
      <c r="D25" t="s">
        <v>384</v>
      </c>
      <c r="E25" t="s">
        <v>231</v>
      </c>
      <c r="F25" t="s">
        <v>385</v>
      </c>
      <c r="G25" t="s">
        <v>220</v>
      </c>
      <c r="H25" t="s">
        <v>386</v>
      </c>
      <c r="I25">
        <f>MONTH(Tabla4[[#This Row],[Fecha de Registro]])</f>
        <v>2</v>
      </c>
    </row>
    <row r="26" spans="1:9" x14ac:dyDescent="0.3">
      <c r="A26" t="s">
        <v>383</v>
      </c>
      <c r="B26" t="s">
        <v>51</v>
      </c>
      <c r="C26" s="4">
        <v>4057166</v>
      </c>
      <c r="D26" t="s">
        <v>384</v>
      </c>
      <c r="E26" t="s">
        <v>230</v>
      </c>
      <c r="F26" t="s">
        <v>385</v>
      </c>
      <c r="G26" t="s">
        <v>220</v>
      </c>
      <c r="H26" t="s">
        <v>386</v>
      </c>
      <c r="I26">
        <f>MONTH(Tabla4[[#This Row],[Fecha de Registro]])</f>
        <v>2</v>
      </c>
    </row>
    <row r="27" spans="1:9" x14ac:dyDescent="0.3">
      <c r="A27" t="s">
        <v>383</v>
      </c>
      <c r="B27" t="s">
        <v>51</v>
      </c>
      <c r="C27" s="4">
        <v>4057166</v>
      </c>
      <c r="D27" t="s">
        <v>384</v>
      </c>
      <c r="E27" t="s">
        <v>229</v>
      </c>
      <c r="F27" t="s">
        <v>385</v>
      </c>
      <c r="G27" t="s">
        <v>220</v>
      </c>
      <c r="H27" t="s">
        <v>386</v>
      </c>
      <c r="I27">
        <f>MONTH(Tabla4[[#This Row],[Fecha de Registro]])</f>
        <v>2</v>
      </c>
    </row>
    <row r="28" spans="1:9" x14ac:dyDescent="0.3">
      <c r="A28" t="s">
        <v>383</v>
      </c>
      <c r="B28" t="s">
        <v>51</v>
      </c>
      <c r="C28" s="4">
        <v>4057166</v>
      </c>
      <c r="D28" t="s">
        <v>384</v>
      </c>
      <c r="E28" t="s">
        <v>228</v>
      </c>
      <c r="F28" t="s">
        <v>385</v>
      </c>
      <c r="G28" t="s">
        <v>220</v>
      </c>
      <c r="H28" t="s">
        <v>386</v>
      </c>
      <c r="I28">
        <f>MONTH(Tabla4[[#This Row],[Fecha de Registro]])</f>
        <v>2</v>
      </c>
    </row>
    <row r="29" spans="1:9" x14ac:dyDescent="0.3">
      <c r="A29" t="s">
        <v>383</v>
      </c>
      <c r="B29" t="s">
        <v>51</v>
      </c>
      <c r="C29" s="4">
        <v>4057166</v>
      </c>
      <c r="D29" t="s">
        <v>384</v>
      </c>
      <c r="E29" t="s">
        <v>227</v>
      </c>
      <c r="F29" t="s">
        <v>385</v>
      </c>
      <c r="G29" t="s">
        <v>220</v>
      </c>
      <c r="H29" t="s">
        <v>386</v>
      </c>
      <c r="I29">
        <f>MONTH(Tabla4[[#This Row],[Fecha de Registro]])</f>
        <v>2</v>
      </c>
    </row>
    <row r="30" spans="1:9" x14ac:dyDescent="0.3">
      <c r="A30" t="s">
        <v>383</v>
      </c>
      <c r="B30" t="s">
        <v>51</v>
      </c>
      <c r="C30" s="4">
        <v>4057166</v>
      </c>
      <c r="D30" t="s">
        <v>384</v>
      </c>
      <c r="E30" t="s">
        <v>226</v>
      </c>
      <c r="F30" t="s">
        <v>385</v>
      </c>
      <c r="G30" t="s">
        <v>220</v>
      </c>
      <c r="H30" t="s">
        <v>386</v>
      </c>
      <c r="I30">
        <f>MONTH(Tabla4[[#This Row],[Fecha de Registro]])</f>
        <v>2</v>
      </c>
    </row>
    <row r="31" spans="1:9" x14ac:dyDescent="0.3">
      <c r="A31" t="s">
        <v>383</v>
      </c>
      <c r="B31" t="s">
        <v>51</v>
      </c>
      <c r="C31" s="4">
        <v>4057166</v>
      </c>
      <c r="D31" t="s">
        <v>384</v>
      </c>
      <c r="E31" t="s">
        <v>225</v>
      </c>
      <c r="F31" t="s">
        <v>385</v>
      </c>
      <c r="G31" t="s">
        <v>220</v>
      </c>
      <c r="H31" t="s">
        <v>386</v>
      </c>
      <c r="I31">
        <f>MONTH(Tabla4[[#This Row],[Fecha de Registro]])</f>
        <v>2</v>
      </c>
    </row>
    <row r="32" spans="1:9" x14ac:dyDescent="0.3">
      <c r="A32" t="s">
        <v>383</v>
      </c>
      <c r="B32" t="s">
        <v>51</v>
      </c>
      <c r="C32" s="4">
        <v>4057166</v>
      </c>
      <c r="D32" t="s">
        <v>384</v>
      </c>
      <c r="E32" t="s">
        <v>224</v>
      </c>
      <c r="F32" t="s">
        <v>385</v>
      </c>
      <c r="G32" t="s">
        <v>220</v>
      </c>
      <c r="H32" t="s">
        <v>386</v>
      </c>
      <c r="I32">
        <f>MONTH(Tabla4[[#This Row],[Fecha de Registro]])</f>
        <v>2</v>
      </c>
    </row>
    <row r="33" spans="1:9" x14ac:dyDescent="0.3">
      <c r="A33" t="s">
        <v>383</v>
      </c>
      <c r="B33" t="s">
        <v>51</v>
      </c>
      <c r="C33" s="4">
        <v>4057166</v>
      </c>
      <c r="D33" t="s">
        <v>384</v>
      </c>
      <c r="E33" t="s">
        <v>223</v>
      </c>
      <c r="F33" t="s">
        <v>385</v>
      </c>
      <c r="G33" t="s">
        <v>220</v>
      </c>
      <c r="H33" t="s">
        <v>386</v>
      </c>
      <c r="I33">
        <f>MONTH(Tabla4[[#This Row],[Fecha de Registro]])</f>
        <v>2</v>
      </c>
    </row>
    <row r="34" spans="1:9" x14ac:dyDescent="0.3">
      <c r="A34" t="s">
        <v>383</v>
      </c>
      <c r="B34" t="s">
        <v>51</v>
      </c>
      <c r="C34" s="4">
        <v>4057166</v>
      </c>
      <c r="D34" t="s">
        <v>384</v>
      </c>
      <c r="E34" t="s">
        <v>222</v>
      </c>
      <c r="F34" t="s">
        <v>385</v>
      </c>
      <c r="G34" t="s">
        <v>220</v>
      </c>
      <c r="H34" t="s">
        <v>386</v>
      </c>
      <c r="I34">
        <f>MONTH(Tabla4[[#This Row],[Fecha de Registro]])</f>
        <v>2</v>
      </c>
    </row>
    <row r="35" spans="1:9" x14ac:dyDescent="0.3">
      <c r="A35" t="s">
        <v>383</v>
      </c>
      <c r="B35" t="s">
        <v>51</v>
      </c>
      <c r="C35" s="4">
        <v>4057166</v>
      </c>
      <c r="D35" t="s">
        <v>384</v>
      </c>
      <c r="E35" t="s">
        <v>221</v>
      </c>
      <c r="F35" t="s">
        <v>385</v>
      </c>
      <c r="G35" t="s">
        <v>220</v>
      </c>
      <c r="H35" t="s">
        <v>386</v>
      </c>
      <c r="I35">
        <f>MONTH(Tabla4[[#This Row],[Fecha de Registro]])</f>
        <v>2</v>
      </c>
    </row>
    <row r="36" spans="1:9" x14ac:dyDescent="0.3">
      <c r="A36" t="s">
        <v>383</v>
      </c>
      <c r="B36" t="s">
        <v>51</v>
      </c>
      <c r="C36" s="4">
        <v>4057166</v>
      </c>
      <c r="D36" t="s">
        <v>384</v>
      </c>
      <c r="E36" t="s">
        <v>219</v>
      </c>
      <c r="F36" t="s">
        <v>387</v>
      </c>
      <c r="G36" t="s">
        <v>218</v>
      </c>
      <c r="H36" t="s">
        <v>386</v>
      </c>
      <c r="I36">
        <f>MONTH(Tabla4[[#This Row],[Fecha de Registro]])</f>
        <v>2</v>
      </c>
    </row>
    <row r="37" spans="1:9" x14ac:dyDescent="0.3">
      <c r="A37" t="s">
        <v>388</v>
      </c>
      <c r="B37" t="s">
        <v>51</v>
      </c>
      <c r="C37" s="4">
        <v>4062207</v>
      </c>
      <c r="D37" t="s">
        <v>384</v>
      </c>
      <c r="E37" t="s">
        <v>299</v>
      </c>
      <c r="F37" t="s">
        <v>387</v>
      </c>
      <c r="G37" t="s">
        <v>218</v>
      </c>
      <c r="H37" t="s">
        <v>386</v>
      </c>
      <c r="I37">
        <f>MONTH(Tabla4[[#This Row],[Fecha de Registro]])</f>
        <v>2</v>
      </c>
    </row>
    <row r="38" spans="1:9" x14ac:dyDescent="0.3">
      <c r="A38" t="s">
        <v>388</v>
      </c>
      <c r="B38" t="s">
        <v>51</v>
      </c>
      <c r="C38" s="4">
        <v>4062207</v>
      </c>
      <c r="D38" t="s">
        <v>384</v>
      </c>
      <c r="E38" t="s">
        <v>301</v>
      </c>
      <c r="F38" t="s">
        <v>387</v>
      </c>
      <c r="G38" t="s">
        <v>218</v>
      </c>
      <c r="H38" t="s">
        <v>386</v>
      </c>
      <c r="I38">
        <f>MONTH(Tabla4[[#This Row],[Fecha de Registro]])</f>
        <v>2</v>
      </c>
    </row>
    <row r="39" spans="1:9" x14ac:dyDescent="0.3">
      <c r="A39" t="s">
        <v>388</v>
      </c>
      <c r="B39" t="s">
        <v>51</v>
      </c>
      <c r="C39" s="4">
        <v>4062207</v>
      </c>
      <c r="D39" t="s">
        <v>384</v>
      </c>
      <c r="E39" t="s">
        <v>298</v>
      </c>
      <c r="F39" t="s">
        <v>387</v>
      </c>
      <c r="G39" t="s">
        <v>218</v>
      </c>
      <c r="H39" t="s">
        <v>386</v>
      </c>
      <c r="I39">
        <f>MONTH(Tabla4[[#This Row],[Fecha de Registro]])</f>
        <v>2</v>
      </c>
    </row>
    <row r="40" spans="1:9" x14ac:dyDescent="0.3">
      <c r="A40" t="s">
        <v>388</v>
      </c>
      <c r="B40" t="s">
        <v>51</v>
      </c>
      <c r="C40" s="4">
        <v>4062207</v>
      </c>
      <c r="D40" t="s">
        <v>384</v>
      </c>
      <c r="E40" t="s">
        <v>296</v>
      </c>
      <c r="F40" t="s">
        <v>387</v>
      </c>
      <c r="G40" t="s">
        <v>218</v>
      </c>
      <c r="H40" t="s">
        <v>386</v>
      </c>
      <c r="I40">
        <f>MONTH(Tabla4[[#This Row],[Fecha de Registro]])</f>
        <v>2</v>
      </c>
    </row>
    <row r="41" spans="1:9" x14ac:dyDescent="0.3">
      <c r="A41" t="s">
        <v>388</v>
      </c>
      <c r="B41" t="s">
        <v>51</v>
      </c>
      <c r="C41" s="4">
        <v>4062207</v>
      </c>
      <c r="D41" t="s">
        <v>384</v>
      </c>
      <c r="E41" t="s">
        <v>302</v>
      </c>
      <c r="F41" t="s">
        <v>387</v>
      </c>
      <c r="G41" t="s">
        <v>218</v>
      </c>
      <c r="H41" t="s">
        <v>386</v>
      </c>
      <c r="I41">
        <f>MONTH(Tabla4[[#This Row],[Fecha de Registro]])</f>
        <v>2</v>
      </c>
    </row>
    <row r="42" spans="1:9" x14ac:dyDescent="0.3">
      <c r="A42" t="s">
        <v>388</v>
      </c>
      <c r="B42" t="s">
        <v>51</v>
      </c>
      <c r="C42" s="4">
        <v>4062207</v>
      </c>
      <c r="D42" t="s">
        <v>384</v>
      </c>
      <c r="E42" t="s">
        <v>295</v>
      </c>
      <c r="F42" t="s">
        <v>387</v>
      </c>
      <c r="G42" t="s">
        <v>218</v>
      </c>
      <c r="H42" t="s">
        <v>386</v>
      </c>
      <c r="I42">
        <f>MONTH(Tabla4[[#This Row],[Fecha de Registro]])</f>
        <v>2</v>
      </c>
    </row>
    <row r="43" spans="1:9" x14ac:dyDescent="0.3">
      <c r="A43" t="s">
        <v>388</v>
      </c>
      <c r="B43" t="s">
        <v>51</v>
      </c>
      <c r="C43" s="4">
        <v>4062207</v>
      </c>
      <c r="D43" t="s">
        <v>384</v>
      </c>
      <c r="E43" t="s">
        <v>300</v>
      </c>
      <c r="F43" t="s">
        <v>387</v>
      </c>
      <c r="G43" t="s">
        <v>218</v>
      </c>
      <c r="H43" t="s">
        <v>386</v>
      </c>
      <c r="I43">
        <f>MONTH(Tabla4[[#This Row],[Fecha de Registro]])</f>
        <v>2</v>
      </c>
    </row>
    <row r="44" spans="1:9" x14ac:dyDescent="0.3">
      <c r="A44" t="s">
        <v>388</v>
      </c>
      <c r="B44" t="s">
        <v>51</v>
      </c>
      <c r="C44" s="4">
        <v>4062207</v>
      </c>
      <c r="D44" t="s">
        <v>384</v>
      </c>
      <c r="E44" t="s">
        <v>294</v>
      </c>
      <c r="F44" t="s">
        <v>387</v>
      </c>
      <c r="G44" t="s">
        <v>218</v>
      </c>
      <c r="H44" t="s">
        <v>386</v>
      </c>
      <c r="I44">
        <f>MONTH(Tabla4[[#This Row],[Fecha de Registro]])</f>
        <v>2</v>
      </c>
    </row>
    <row r="45" spans="1:9" x14ac:dyDescent="0.3">
      <c r="A45" t="s">
        <v>388</v>
      </c>
      <c r="B45" t="s">
        <v>51</v>
      </c>
      <c r="C45" s="4">
        <v>4062207</v>
      </c>
      <c r="D45" t="s">
        <v>384</v>
      </c>
      <c r="E45" t="s">
        <v>297</v>
      </c>
      <c r="F45" t="s">
        <v>387</v>
      </c>
      <c r="G45" t="s">
        <v>218</v>
      </c>
      <c r="H45" t="s">
        <v>386</v>
      </c>
      <c r="I45">
        <f>MONTH(Tabla4[[#This Row],[Fecha de Registro]])</f>
        <v>2</v>
      </c>
    </row>
    <row r="46" spans="1:9" x14ac:dyDescent="0.3">
      <c r="A46" t="s">
        <v>388</v>
      </c>
      <c r="B46" t="s">
        <v>51</v>
      </c>
      <c r="C46" s="4">
        <v>4062207</v>
      </c>
      <c r="D46" t="s">
        <v>384</v>
      </c>
      <c r="E46" t="s">
        <v>293</v>
      </c>
      <c r="F46" t="s">
        <v>387</v>
      </c>
      <c r="G46" t="s">
        <v>218</v>
      </c>
      <c r="H46" t="s">
        <v>386</v>
      </c>
      <c r="I46">
        <f>MONTH(Tabla4[[#This Row],[Fecha de Registro]])</f>
        <v>2</v>
      </c>
    </row>
    <row r="47" spans="1:9" x14ac:dyDescent="0.3">
      <c r="A47" t="s">
        <v>389</v>
      </c>
      <c r="B47" t="s">
        <v>51</v>
      </c>
      <c r="C47" s="4">
        <v>4062208</v>
      </c>
      <c r="D47" t="s">
        <v>384</v>
      </c>
      <c r="E47" t="s">
        <v>311</v>
      </c>
      <c r="F47" t="s">
        <v>387</v>
      </c>
      <c r="G47" t="s">
        <v>218</v>
      </c>
      <c r="H47" t="s">
        <v>386</v>
      </c>
      <c r="I47">
        <f>MONTH(Tabla4[[#This Row],[Fecha de Registro]])</f>
        <v>2</v>
      </c>
    </row>
    <row r="48" spans="1:9" x14ac:dyDescent="0.3">
      <c r="A48" t="s">
        <v>389</v>
      </c>
      <c r="B48" t="s">
        <v>51</v>
      </c>
      <c r="C48" s="4">
        <v>4062208</v>
      </c>
      <c r="D48" t="s">
        <v>384</v>
      </c>
      <c r="E48" t="s">
        <v>310</v>
      </c>
      <c r="F48" t="s">
        <v>387</v>
      </c>
      <c r="G48" t="s">
        <v>218</v>
      </c>
      <c r="H48" t="s">
        <v>386</v>
      </c>
      <c r="I48">
        <f>MONTH(Tabla4[[#This Row],[Fecha de Registro]])</f>
        <v>2</v>
      </c>
    </row>
    <row r="49" spans="1:9" x14ac:dyDescent="0.3">
      <c r="A49" t="s">
        <v>389</v>
      </c>
      <c r="B49" t="s">
        <v>51</v>
      </c>
      <c r="C49" s="4">
        <v>4062208</v>
      </c>
      <c r="D49" t="s">
        <v>384</v>
      </c>
      <c r="E49" t="s">
        <v>309</v>
      </c>
      <c r="F49" t="s">
        <v>387</v>
      </c>
      <c r="G49" t="s">
        <v>218</v>
      </c>
      <c r="H49" t="s">
        <v>386</v>
      </c>
      <c r="I49">
        <f>MONTH(Tabla4[[#This Row],[Fecha de Registro]])</f>
        <v>2</v>
      </c>
    </row>
    <row r="50" spans="1:9" x14ac:dyDescent="0.3">
      <c r="A50" t="s">
        <v>389</v>
      </c>
      <c r="B50" t="s">
        <v>51</v>
      </c>
      <c r="C50" s="4">
        <v>4062208</v>
      </c>
      <c r="D50" t="s">
        <v>384</v>
      </c>
      <c r="E50" t="s">
        <v>308</v>
      </c>
      <c r="F50" t="s">
        <v>387</v>
      </c>
      <c r="G50" t="s">
        <v>218</v>
      </c>
      <c r="H50" t="s">
        <v>386</v>
      </c>
      <c r="I50">
        <f>MONTH(Tabla4[[#This Row],[Fecha de Registro]])</f>
        <v>2</v>
      </c>
    </row>
    <row r="51" spans="1:9" x14ac:dyDescent="0.3">
      <c r="A51" t="s">
        <v>389</v>
      </c>
      <c r="B51" t="s">
        <v>51</v>
      </c>
      <c r="C51" s="4">
        <v>4062208</v>
      </c>
      <c r="D51" t="s">
        <v>384</v>
      </c>
      <c r="E51" t="s">
        <v>307</v>
      </c>
      <c r="F51" t="s">
        <v>387</v>
      </c>
      <c r="G51" t="s">
        <v>218</v>
      </c>
      <c r="H51" t="s">
        <v>386</v>
      </c>
      <c r="I51">
        <f>MONTH(Tabla4[[#This Row],[Fecha de Registro]])</f>
        <v>2</v>
      </c>
    </row>
    <row r="52" spans="1:9" x14ac:dyDescent="0.3">
      <c r="A52" t="s">
        <v>389</v>
      </c>
      <c r="B52" t="s">
        <v>51</v>
      </c>
      <c r="C52" s="4">
        <v>4062208</v>
      </c>
      <c r="D52" t="s">
        <v>384</v>
      </c>
      <c r="E52" t="s">
        <v>306</v>
      </c>
      <c r="F52" t="s">
        <v>387</v>
      </c>
      <c r="G52" t="s">
        <v>218</v>
      </c>
      <c r="H52" t="s">
        <v>386</v>
      </c>
      <c r="I52">
        <f>MONTH(Tabla4[[#This Row],[Fecha de Registro]])</f>
        <v>2</v>
      </c>
    </row>
    <row r="53" spans="1:9" x14ac:dyDescent="0.3">
      <c r="A53" t="s">
        <v>389</v>
      </c>
      <c r="B53" t="s">
        <v>51</v>
      </c>
      <c r="C53" s="4">
        <v>4062208</v>
      </c>
      <c r="D53" t="s">
        <v>384</v>
      </c>
      <c r="E53" t="s">
        <v>313</v>
      </c>
      <c r="F53" t="s">
        <v>387</v>
      </c>
      <c r="G53" t="s">
        <v>218</v>
      </c>
      <c r="H53" t="s">
        <v>386</v>
      </c>
      <c r="I53">
        <f>MONTH(Tabla4[[#This Row],[Fecha de Registro]])</f>
        <v>2</v>
      </c>
    </row>
    <row r="54" spans="1:9" x14ac:dyDescent="0.3">
      <c r="A54" t="s">
        <v>389</v>
      </c>
      <c r="B54" t="s">
        <v>51</v>
      </c>
      <c r="C54" s="4">
        <v>4062208</v>
      </c>
      <c r="D54" t="s">
        <v>384</v>
      </c>
      <c r="E54" t="s">
        <v>305</v>
      </c>
      <c r="F54" t="s">
        <v>387</v>
      </c>
      <c r="G54" t="s">
        <v>218</v>
      </c>
      <c r="H54" t="s">
        <v>386</v>
      </c>
      <c r="I54">
        <f>MONTH(Tabla4[[#This Row],[Fecha de Registro]])</f>
        <v>2</v>
      </c>
    </row>
    <row r="55" spans="1:9" x14ac:dyDescent="0.3">
      <c r="A55" t="s">
        <v>389</v>
      </c>
      <c r="B55" t="s">
        <v>51</v>
      </c>
      <c r="C55" s="4">
        <v>4062208</v>
      </c>
      <c r="D55" t="s">
        <v>384</v>
      </c>
      <c r="E55" t="s">
        <v>312</v>
      </c>
      <c r="F55" t="s">
        <v>387</v>
      </c>
      <c r="G55" t="s">
        <v>218</v>
      </c>
      <c r="H55" t="s">
        <v>386</v>
      </c>
      <c r="I55">
        <f>MONTH(Tabla4[[#This Row],[Fecha de Registro]])</f>
        <v>2</v>
      </c>
    </row>
    <row r="56" spans="1:9" x14ac:dyDescent="0.3">
      <c r="A56" t="s">
        <v>389</v>
      </c>
      <c r="B56" t="s">
        <v>51</v>
      </c>
      <c r="C56" s="4">
        <v>4062208</v>
      </c>
      <c r="D56" t="s">
        <v>384</v>
      </c>
      <c r="E56" t="s">
        <v>304</v>
      </c>
      <c r="F56" t="s">
        <v>387</v>
      </c>
      <c r="G56" t="s">
        <v>218</v>
      </c>
      <c r="H56" t="s">
        <v>386</v>
      </c>
      <c r="I56">
        <f>MONTH(Tabla4[[#This Row],[Fecha de Registro]])</f>
        <v>2</v>
      </c>
    </row>
    <row r="57" spans="1:9" x14ac:dyDescent="0.3">
      <c r="A57" t="s">
        <v>390</v>
      </c>
      <c r="B57" t="s">
        <v>51</v>
      </c>
      <c r="C57" s="4">
        <v>4062219</v>
      </c>
      <c r="D57" t="s">
        <v>384</v>
      </c>
      <c r="E57" t="s">
        <v>317</v>
      </c>
      <c r="F57" t="s">
        <v>387</v>
      </c>
      <c r="G57" t="s">
        <v>218</v>
      </c>
      <c r="H57" t="s">
        <v>386</v>
      </c>
      <c r="I57">
        <f>MONTH(Tabla4[[#This Row],[Fecha de Registro]])</f>
        <v>2</v>
      </c>
    </row>
    <row r="58" spans="1:9" x14ac:dyDescent="0.3">
      <c r="A58" t="s">
        <v>390</v>
      </c>
      <c r="B58" t="s">
        <v>51</v>
      </c>
      <c r="C58" s="4">
        <v>4062219</v>
      </c>
      <c r="D58" t="s">
        <v>384</v>
      </c>
      <c r="E58" t="s">
        <v>316</v>
      </c>
      <c r="F58" t="s">
        <v>387</v>
      </c>
      <c r="G58" t="s">
        <v>218</v>
      </c>
      <c r="H58" t="s">
        <v>386</v>
      </c>
      <c r="I58">
        <f>MONTH(Tabla4[[#This Row],[Fecha de Registro]])</f>
        <v>2</v>
      </c>
    </row>
    <row r="59" spans="1:9" x14ac:dyDescent="0.3">
      <c r="A59" t="s">
        <v>390</v>
      </c>
      <c r="B59" t="s">
        <v>51</v>
      </c>
      <c r="C59" s="4">
        <v>4062219</v>
      </c>
      <c r="D59" t="s">
        <v>384</v>
      </c>
      <c r="E59" t="s">
        <v>315</v>
      </c>
      <c r="F59" t="s">
        <v>387</v>
      </c>
      <c r="G59" t="s">
        <v>218</v>
      </c>
      <c r="H59" t="s">
        <v>386</v>
      </c>
      <c r="I59">
        <f>MONTH(Tabla4[[#This Row],[Fecha de Registro]])</f>
        <v>2</v>
      </c>
    </row>
    <row r="60" spans="1:9" x14ac:dyDescent="0.3">
      <c r="A60" t="s">
        <v>390</v>
      </c>
      <c r="B60" t="s">
        <v>51</v>
      </c>
      <c r="C60" s="4">
        <v>4062219</v>
      </c>
      <c r="D60" t="s">
        <v>384</v>
      </c>
      <c r="E60" t="s">
        <v>325</v>
      </c>
      <c r="F60" t="s">
        <v>387</v>
      </c>
      <c r="G60" t="s">
        <v>218</v>
      </c>
      <c r="H60" t="s">
        <v>386</v>
      </c>
      <c r="I60">
        <f>MONTH(Tabla4[[#This Row],[Fecha de Registro]])</f>
        <v>2</v>
      </c>
    </row>
    <row r="61" spans="1:9" x14ac:dyDescent="0.3">
      <c r="A61" t="s">
        <v>390</v>
      </c>
      <c r="B61" t="s">
        <v>51</v>
      </c>
      <c r="C61" s="4">
        <v>4062219</v>
      </c>
      <c r="D61" t="s">
        <v>384</v>
      </c>
      <c r="E61" t="s">
        <v>321</v>
      </c>
      <c r="F61" t="s">
        <v>387</v>
      </c>
      <c r="G61" t="s">
        <v>218</v>
      </c>
      <c r="H61" t="s">
        <v>386</v>
      </c>
      <c r="I61">
        <f>MONTH(Tabla4[[#This Row],[Fecha de Registro]])</f>
        <v>2</v>
      </c>
    </row>
    <row r="62" spans="1:9" x14ac:dyDescent="0.3">
      <c r="A62" t="s">
        <v>390</v>
      </c>
      <c r="B62" t="s">
        <v>51</v>
      </c>
      <c r="C62" s="4">
        <v>4062219</v>
      </c>
      <c r="D62" t="s">
        <v>384</v>
      </c>
      <c r="E62" t="s">
        <v>320</v>
      </c>
      <c r="F62" t="s">
        <v>387</v>
      </c>
      <c r="G62" t="s">
        <v>218</v>
      </c>
      <c r="H62" t="s">
        <v>386</v>
      </c>
      <c r="I62">
        <f>MONTH(Tabla4[[#This Row],[Fecha de Registro]])</f>
        <v>2</v>
      </c>
    </row>
    <row r="63" spans="1:9" x14ac:dyDescent="0.3">
      <c r="A63" t="s">
        <v>390</v>
      </c>
      <c r="B63" t="s">
        <v>51</v>
      </c>
      <c r="C63" s="4">
        <v>4062219</v>
      </c>
      <c r="D63" t="s">
        <v>384</v>
      </c>
      <c r="E63" t="s">
        <v>319</v>
      </c>
      <c r="F63" t="s">
        <v>387</v>
      </c>
      <c r="G63" t="s">
        <v>218</v>
      </c>
      <c r="H63" t="s">
        <v>386</v>
      </c>
      <c r="I63">
        <f>MONTH(Tabla4[[#This Row],[Fecha de Registro]])</f>
        <v>2</v>
      </c>
    </row>
    <row r="64" spans="1:9" x14ac:dyDescent="0.3">
      <c r="A64" t="s">
        <v>390</v>
      </c>
      <c r="B64" t="s">
        <v>51</v>
      </c>
      <c r="C64" s="4">
        <v>4062219</v>
      </c>
      <c r="D64" t="s">
        <v>384</v>
      </c>
      <c r="E64" t="s">
        <v>324</v>
      </c>
      <c r="F64" t="s">
        <v>387</v>
      </c>
      <c r="G64" t="s">
        <v>218</v>
      </c>
      <c r="H64" t="s">
        <v>386</v>
      </c>
      <c r="I64">
        <f>MONTH(Tabla4[[#This Row],[Fecha de Registro]])</f>
        <v>2</v>
      </c>
    </row>
    <row r="65" spans="1:9" x14ac:dyDescent="0.3">
      <c r="A65" t="s">
        <v>390</v>
      </c>
      <c r="B65" t="s">
        <v>51</v>
      </c>
      <c r="C65" s="4">
        <v>4062219</v>
      </c>
      <c r="D65" t="s">
        <v>384</v>
      </c>
      <c r="E65" t="s">
        <v>323</v>
      </c>
      <c r="F65" t="s">
        <v>387</v>
      </c>
      <c r="G65" t="s">
        <v>218</v>
      </c>
      <c r="H65" t="s">
        <v>386</v>
      </c>
      <c r="I65">
        <f>MONTH(Tabla4[[#This Row],[Fecha de Registro]])</f>
        <v>2</v>
      </c>
    </row>
    <row r="66" spans="1:9" x14ac:dyDescent="0.3">
      <c r="A66" t="s">
        <v>390</v>
      </c>
      <c r="B66" t="s">
        <v>51</v>
      </c>
      <c r="C66" s="4">
        <v>4062219</v>
      </c>
      <c r="D66" t="s">
        <v>384</v>
      </c>
      <c r="E66" t="s">
        <v>322</v>
      </c>
      <c r="F66" t="s">
        <v>387</v>
      </c>
      <c r="G66" t="s">
        <v>218</v>
      </c>
      <c r="H66" t="s">
        <v>386</v>
      </c>
      <c r="I66">
        <f>MONTH(Tabla4[[#This Row],[Fecha de Registro]])</f>
        <v>2</v>
      </c>
    </row>
    <row r="67" spans="1:9" x14ac:dyDescent="0.3">
      <c r="A67" t="s">
        <v>391</v>
      </c>
      <c r="B67" t="s">
        <v>51</v>
      </c>
      <c r="C67" s="4">
        <v>4062226</v>
      </c>
      <c r="D67" t="s">
        <v>384</v>
      </c>
      <c r="E67" t="s">
        <v>339</v>
      </c>
      <c r="F67" t="s">
        <v>385</v>
      </c>
      <c r="G67" t="s">
        <v>220</v>
      </c>
      <c r="H67" t="s">
        <v>386</v>
      </c>
      <c r="I67">
        <f>MONTH(Tabla4[[#This Row],[Fecha de Registro]])</f>
        <v>2</v>
      </c>
    </row>
    <row r="68" spans="1:9" x14ac:dyDescent="0.3">
      <c r="A68" t="s">
        <v>391</v>
      </c>
      <c r="B68" t="s">
        <v>51</v>
      </c>
      <c r="C68" s="4">
        <v>4062226</v>
      </c>
      <c r="D68" t="s">
        <v>384</v>
      </c>
      <c r="E68" t="s">
        <v>333</v>
      </c>
      <c r="F68" t="s">
        <v>387</v>
      </c>
      <c r="G68" t="s">
        <v>218</v>
      </c>
      <c r="H68" t="s">
        <v>386</v>
      </c>
      <c r="I68">
        <f>MONTH(Tabla4[[#This Row],[Fecha de Registro]])</f>
        <v>2</v>
      </c>
    </row>
    <row r="69" spans="1:9" x14ac:dyDescent="0.3">
      <c r="A69" t="s">
        <v>391</v>
      </c>
      <c r="B69" t="s">
        <v>51</v>
      </c>
      <c r="C69" s="4">
        <v>4062226</v>
      </c>
      <c r="D69" t="s">
        <v>384</v>
      </c>
      <c r="E69" t="s">
        <v>327</v>
      </c>
      <c r="F69" t="s">
        <v>387</v>
      </c>
      <c r="G69" t="s">
        <v>218</v>
      </c>
      <c r="H69" t="s">
        <v>386</v>
      </c>
      <c r="I69">
        <f>MONTH(Tabla4[[#This Row],[Fecha de Registro]])</f>
        <v>2</v>
      </c>
    </row>
    <row r="70" spans="1:9" x14ac:dyDescent="0.3">
      <c r="A70" t="s">
        <v>391</v>
      </c>
      <c r="B70" t="s">
        <v>51</v>
      </c>
      <c r="C70" s="4">
        <v>4062226</v>
      </c>
      <c r="D70" t="s">
        <v>384</v>
      </c>
      <c r="E70" t="s">
        <v>330</v>
      </c>
      <c r="F70" t="s">
        <v>387</v>
      </c>
      <c r="G70" t="s">
        <v>218</v>
      </c>
      <c r="H70" t="s">
        <v>386</v>
      </c>
      <c r="I70">
        <f>MONTH(Tabla4[[#This Row],[Fecha de Registro]])</f>
        <v>2</v>
      </c>
    </row>
    <row r="71" spans="1:9" x14ac:dyDescent="0.3">
      <c r="A71" t="s">
        <v>391</v>
      </c>
      <c r="B71" t="s">
        <v>51</v>
      </c>
      <c r="C71" s="4">
        <v>4062226</v>
      </c>
      <c r="D71" t="s">
        <v>384</v>
      </c>
      <c r="E71" t="s">
        <v>336</v>
      </c>
      <c r="F71" t="s">
        <v>387</v>
      </c>
      <c r="G71" t="s">
        <v>218</v>
      </c>
      <c r="H71" t="s">
        <v>386</v>
      </c>
      <c r="I71">
        <f>MONTH(Tabla4[[#This Row],[Fecha de Registro]])</f>
        <v>2</v>
      </c>
    </row>
    <row r="72" spans="1:9" x14ac:dyDescent="0.3">
      <c r="A72" t="s">
        <v>392</v>
      </c>
      <c r="B72" t="s">
        <v>51</v>
      </c>
      <c r="C72" s="4">
        <v>4062379</v>
      </c>
      <c r="D72" t="s">
        <v>384</v>
      </c>
      <c r="E72" t="s">
        <v>343</v>
      </c>
      <c r="F72" t="s">
        <v>387</v>
      </c>
      <c r="G72" t="s">
        <v>218</v>
      </c>
      <c r="H72" t="s">
        <v>386</v>
      </c>
      <c r="I72">
        <f>MONTH(Tabla4[[#This Row],[Fecha de Registro]])</f>
        <v>2</v>
      </c>
    </row>
    <row r="73" spans="1:9" x14ac:dyDescent="0.3">
      <c r="A73" t="s">
        <v>392</v>
      </c>
      <c r="B73" t="s">
        <v>51</v>
      </c>
      <c r="C73" s="4">
        <v>4062379</v>
      </c>
      <c r="D73" t="s">
        <v>384</v>
      </c>
      <c r="E73" t="s">
        <v>348</v>
      </c>
      <c r="F73" t="s">
        <v>387</v>
      </c>
      <c r="G73" t="s">
        <v>218</v>
      </c>
      <c r="H73" t="s">
        <v>386</v>
      </c>
      <c r="I73">
        <f>MONTH(Tabla4[[#This Row],[Fecha de Registro]])</f>
        <v>2</v>
      </c>
    </row>
    <row r="74" spans="1:9" x14ac:dyDescent="0.3">
      <c r="A74" t="s">
        <v>392</v>
      </c>
      <c r="B74" t="s">
        <v>51</v>
      </c>
      <c r="C74" s="4">
        <v>4062379</v>
      </c>
      <c r="D74" t="s">
        <v>384</v>
      </c>
      <c r="E74" t="s">
        <v>342</v>
      </c>
      <c r="F74" t="s">
        <v>387</v>
      </c>
      <c r="G74" t="s">
        <v>218</v>
      </c>
      <c r="H74" t="s">
        <v>386</v>
      </c>
      <c r="I74">
        <f>MONTH(Tabla4[[#This Row],[Fecha de Registro]])</f>
        <v>2</v>
      </c>
    </row>
    <row r="75" spans="1:9" x14ac:dyDescent="0.3">
      <c r="A75" t="s">
        <v>392</v>
      </c>
      <c r="B75" t="s">
        <v>51</v>
      </c>
      <c r="C75" s="4">
        <v>4062379</v>
      </c>
      <c r="D75" t="s">
        <v>384</v>
      </c>
      <c r="E75" t="s">
        <v>347</v>
      </c>
      <c r="F75" t="s">
        <v>387</v>
      </c>
      <c r="G75" t="s">
        <v>218</v>
      </c>
      <c r="H75" t="s">
        <v>386</v>
      </c>
      <c r="I75">
        <f>MONTH(Tabla4[[#This Row],[Fecha de Registro]])</f>
        <v>2</v>
      </c>
    </row>
    <row r="76" spans="1:9" x14ac:dyDescent="0.3">
      <c r="A76" t="s">
        <v>392</v>
      </c>
      <c r="B76" t="s">
        <v>51</v>
      </c>
      <c r="C76" s="4">
        <v>4062379</v>
      </c>
      <c r="D76" t="s">
        <v>384</v>
      </c>
      <c r="E76" t="s">
        <v>346</v>
      </c>
      <c r="F76" t="s">
        <v>387</v>
      </c>
      <c r="G76" t="s">
        <v>218</v>
      </c>
      <c r="H76" t="s">
        <v>386</v>
      </c>
      <c r="I76">
        <f>MONTH(Tabla4[[#This Row],[Fecha de Registro]])</f>
        <v>2</v>
      </c>
    </row>
    <row r="77" spans="1:9" x14ac:dyDescent="0.3">
      <c r="A77" t="s">
        <v>392</v>
      </c>
      <c r="B77" t="s">
        <v>51</v>
      </c>
      <c r="C77" s="4">
        <v>4062379</v>
      </c>
      <c r="D77" t="s">
        <v>384</v>
      </c>
      <c r="E77" t="s">
        <v>345</v>
      </c>
      <c r="F77" t="s">
        <v>387</v>
      </c>
      <c r="G77" t="s">
        <v>218</v>
      </c>
      <c r="H77" t="s">
        <v>386</v>
      </c>
      <c r="I77">
        <f>MONTH(Tabla4[[#This Row],[Fecha de Registro]])</f>
        <v>2</v>
      </c>
    </row>
    <row r="78" spans="1:9" x14ac:dyDescent="0.3">
      <c r="A78" t="s">
        <v>392</v>
      </c>
      <c r="B78" t="s">
        <v>51</v>
      </c>
      <c r="C78" s="4">
        <v>4062379</v>
      </c>
      <c r="D78" t="s">
        <v>384</v>
      </c>
      <c r="E78" t="s">
        <v>344</v>
      </c>
      <c r="F78" t="s">
        <v>387</v>
      </c>
      <c r="G78" t="s">
        <v>218</v>
      </c>
      <c r="H78" t="s">
        <v>386</v>
      </c>
      <c r="I78">
        <f>MONTH(Tabla4[[#This Row],[Fecha de Registro]])</f>
        <v>2</v>
      </c>
    </row>
    <row r="79" spans="1:9" x14ac:dyDescent="0.3">
      <c r="A79" t="s">
        <v>392</v>
      </c>
      <c r="B79" t="s">
        <v>51</v>
      </c>
      <c r="C79" s="4">
        <v>4062379</v>
      </c>
      <c r="D79" t="s">
        <v>384</v>
      </c>
      <c r="E79" t="s">
        <v>341</v>
      </c>
      <c r="F79" t="s">
        <v>387</v>
      </c>
      <c r="G79" t="s">
        <v>218</v>
      </c>
      <c r="H79" t="s">
        <v>386</v>
      </c>
      <c r="I79">
        <f>MONTH(Tabla4[[#This Row],[Fecha de Registro]])</f>
        <v>2</v>
      </c>
    </row>
    <row r="80" spans="1:9" x14ac:dyDescent="0.3">
      <c r="A80" s="35" t="s">
        <v>500</v>
      </c>
      <c r="B80" s="35" t="s">
        <v>51</v>
      </c>
      <c r="C80" s="36">
        <v>4052384</v>
      </c>
      <c r="D80" s="35" t="s">
        <v>384</v>
      </c>
      <c r="E80" s="35" t="s">
        <v>433</v>
      </c>
      <c r="F80" s="35" t="s">
        <v>385</v>
      </c>
      <c r="G80" s="35" t="s">
        <v>431</v>
      </c>
      <c r="H80" s="35" t="s">
        <v>386</v>
      </c>
      <c r="I80">
        <f>MONTH(Tabla4[[#This Row],[Fecha de Registro]])</f>
        <v>2</v>
      </c>
    </row>
    <row r="81" spans="1:9" x14ac:dyDescent="0.3">
      <c r="A81" s="35" t="s">
        <v>500</v>
      </c>
      <c r="B81" s="35" t="s">
        <v>51</v>
      </c>
      <c r="C81" s="36">
        <v>4052384</v>
      </c>
      <c r="D81" s="35" t="s">
        <v>384</v>
      </c>
      <c r="E81" s="35" t="s">
        <v>432</v>
      </c>
      <c r="F81" s="35" t="s">
        <v>385</v>
      </c>
      <c r="G81" s="35" t="s">
        <v>431</v>
      </c>
      <c r="H81" s="35" t="s">
        <v>386</v>
      </c>
      <c r="I81">
        <f>MONTH(Tabla4[[#This Row],[Fecha de Registro]])</f>
        <v>2</v>
      </c>
    </row>
    <row r="82" spans="1:9" x14ac:dyDescent="0.3">
      <c r="A82" s="35" t="s">
        <v>500</v>
      </c>
      <c r="B82" s="35" t="s">
        <v>51</v>
      </c>
      <c r="C82" s="36">
        <v>4052384</v>
      </c>
      <c r="D82" s="35" t="s">
        <v>384</v>
      </c>
      <c r="E82" s="35" t="s">
        <v>430</v>
      </c>
      <c r="F82" s="35" t="s">
        <v>385</v>
      </c>
      <c r="G82" s="35" t="s">
        <v>220</v>
      </c>
      <c r="H82" s="35" t="s">
        <v>386</v>
      </c>
      <c r="I82">
        <f>MONTH(Tabla4[[#This Row],[Fecha de Registro]])</f>
        <v>2</v>
      </c>
    </row>
    <row r="83" spans="1:9" x14ac:dyDescent="0.3">
      <c r="A83" s="35" t="s">
        <v>500</v>
      </c>
      <c r="B83" s="35" t="s">
        <v>51</v>
      </c>
      <c r="C83" s="36">
        <v>4052384</v>
      </c>
      <c r="D83" s="35" t="s">
        <v>384</v>
      </c>
      <c r="E83" s="35" t="s">
        <v>429</v>
      </c>
      <c r="F83" s="35" t="s">
        <v>385</v>
      </c>
      <c r="G83" s="35" t="s">
        <v>220</v>
      </c>
      <c r="H83" s="35" t="s">
        <v>386</v>
      </c>
      <c r="I83">
        <f>MONTH(Tabla4[[#This Row],[Fecha de Registro]])</f>
        <v>2</v>
      </c>
    </row>
    <row r="84" spans="1:9" x14ac:dyDescent="0.3">
      <c r="A84" s="35" t="s">
        <v>500</v>
      </c>
      <c r="B84" s="35" t="s">
        <v>51</v>
      </c>
      <c r="C84" s="36">
        <v>4052384</v>
      </c>
      <c r="D84" s="35" t="s">
        <v>384</v>
      </c>
      <c r="E84" s="35" t="s">
        <v>428</v>
      </c>
      <c r="F84" s="35" t="s">
        <v>385</v>
      </c>
      <c r="G84" s="35" t="s">
        <v>220</v>
      </c>
      <c r="H84" s="35" t="s">
        <v>386</v>
      </c>
      <c r="I84">
        <f>MONTH(Tabla4[[#This Row],[Fecha de Registro]])</f>
        <v>2</v>
      </c>
    </row>
    <row r="85" spans="1:9" x14ac:dyDescent="0.3">
      <c r="A85" s="35" t="s">
        <v>500</v>
      </c>
      <c r="B85" s="35" t="s">
        <v>51</v>
      </c>
      <c r="C85" s="36">
        <v>4052384</v>
      </c>
      <c r="D85" s="35" t="s">
        <v>384</v>
      </c>
      <c r="E85" s="35" t="s">
        <v>427</v>
      </c>
      <c r="F85" s="35" t="s">
        <v>385</v>
      </c>
      <c r="G85" s="35" t="s">
        <v>220</v>
      </c>
      <c r="H85" s="35" t="s">
        <v>386</v>
      </c>
      <c r="I85">
        <f>MONTH(Tabla4[[#This Row],[Fecha de Registro]])</f>
        <v>2</v>
      </c>
    </row>
    <row r="86" spans="1:9" x14ac:dyDescent="0.3">
      <c r="A86" s="35" t="s">
        <v>500</v>
      </c>
      <c r="B86" s="35" t="s">
        <v>51</v>
      </c>
      <c r="C86" s="36">
        <v>4052384</v>
      </c>
      <c r="D86" s="35" t="s">
        <v>384</v>
      </c>
      <c r="E86" s="35" t="s">
        <v>426</v>
      </c>
      <c r="F86" s="35" t="s">
        <v>385</v>
      </c>
      <c r="G86" s="35" t="s">
        <v>220</v>
      </c>
      <c r="H86" s="35" t="s">
        <v>386</v>
      </c>
      <c r="I86">
        <f>MONTH(Tabla4[[#This Row],[Fecha de Registro]])</f>
        <v>2</v>
      </c>
    </row>
    <row r="87" spans="1:9" x14ac:dyDescent="0.3">
      <c r="A87" s="35" t="s">
        <v>500</v>
      </c>
      <c r="B87" s="35" t="s">
        <v>51</v>
      </c>
      <c r="C87" s="36">
        <v>4052384</v>
      </c>
      <c r="D87" s="35" t="s">
        <v>384</v>
      </c>
      <c r="E87" s="35" t="s">
        <v>425</v>
      </c>
      <c r="F87" s="35" t="s">
        <v>385</v>
      </c>
      <c r="G87" s="35" t="s">
        <v>220</v>
      </c>
      <c r="H87" s="35" t="s">
        <v>386</v>
      </c>
      <c r="I87">
        <f>MONTH(Tabla4[[#This Row],[Fecha de Registro]])</f>
        <v>2</v>
      </c>
    </row>
    <row r="88" spans="1:9" x14ac:dyDescent="0.3">
      <c r="A88" s="35" t="s">
        <v>500</v>
      </c>
      <c r="B88" s="35" t="s">
        <v>51</v>
      </c>
      <c r="C88" s="36">
        <v>4052384</v>
      </c>
      <c r="D88" s="35" t="s">
        <v>384</v>
      </c>
      <c r="E88" s="35" t="s">
        <v>424</v>
      </c>
      <c r="F88" s="35" t="s">
        <v>385</v>
      </c>
      <c r="G88" s="35" t="s">
        <v>220</v>
      </c>
      <c r="H88" s="35" t="s">
        <v>386</v>
      </c>
      <c r="I88">
        <f>MONTH(Tabla4[[#This Row],[Fecha de Registro]])</f>
        <v>2</v>
      </c>
    </row>
    <row r="89" spans="1:9" x14ac:dyDescent="0.3">
      <c r="A89" s="35" t="s">
        <v>500</v>
      </c>
      <c r="B89" s="35" t="s">
        <v>51</v>
      </c>
      <c r="C89" s="36">
        <v>4052384</v>
      </c>
      <c r="D89" s="35" t="s">
        <v>384</v>
      </c>
      <c r="E89" s="35" t="s">
        <v>423</v>
      </c>
      <c r="F89" s="35" t="s">
        <v>385</v>
      </c>
      <c r="G89" s="35" t="s">
        <v>220</v>
      </c>
      <c r="H89" s="35" t="s">
        <v>386</v>
      </c>
      <c r="I89">
        <f>MONTH(Tabla4[[#This Row],[Fecha de Registro]])</f>
        <v>2</v>
      </c>
    </row>
    <row r="90" spans="1:9" x14ac:dyDescent="0.3">
      <c r="A90" s="35" t="s">
        <v>500</v>
      </c>
      <c r="B90" s="35" t="s">
        <v>51</v>
      </c>
      <c r="C90" s="36">
        <v>4052384</v>
      </c>
      <c r="D90" s="35" t="s">
        <v>384</v>
      </c>
      <c r="E90" s="35" t="s">
        <v>422</v>
      </c>
      <c r="F90" s="35" t="s">
        <v>385</v>
      </c>
      <c r="G90" s="35" t="s">
        <v>220</v>
      </c>
      <c r="H90" s="35" t="s">
        <v>386</v>
      </c>
      <c r="I90">
        <f>MONTH(Tabla4[[#This Row],[Fecha de Registro]])</f>
        <v>2</v>
      </c>
    </row>
    <row r="91" spans="1:9" x14ac:dyDescent="0.3">
      <c r="A91" s="35" t="s">
        <v>500</v>
      </c>
      <c r="B91" s="35" t="s">
        <v>51</v>
      </c>
      <c r="C91" s="36">
        <v>4052384</v>
      </c>
      <c r="D91" s="35" t="s">
        <v>384</v>
      </c>
      <c r="E91" s="35" t="s">
        <v>421</v>
      </c>
      <c r="F91" s="35" t="s">
        <v>385</v>
      </c>
      <c r="G91" s="35" t="s">
        <v>220</v>
      </c>
      <c r="H91" s="35" t="s">
        <v>386</v>
      </c>
      <c r="I91">
        <f>MONTH(Tabla4[[#This Row],[Fecha de Registro]])</f>
        <v>2</v>
      </c>
    </row>
    <row r="92" spans="1:9" x14ac:dyDescent="0.3">
      <c r="A92" s="35" t="s">
        <v>500</v>
      </c>
      <c r="B92" s="35" t="s">
        <v>51</v>
      </c>
      <c r="C92" s="36">
        <v>4052384</v>
      </c>
      <c r="D92" s="35" t="s">
        <v>384</v>
      </c>
      <c r="E92" s="35" t="s">
        <v>420</v>
      </c>
      <c r="F92" s="35" t="s">
        <v>385</v>
      </c>
      <c r="G92" s="35" t="s">
        <v>220</v>
      </c>
      <c r="H92" s="35" t="s">
        <v>386</v>
      </c>
      <c r="I92">
        <f>MONTH(Tabla4[[#This Row],[Fecha de Registro]])</f>
        <v>2</v>
      </c>
    </row>
    <row r="93" spans="1:9" x14ac:dyDescent="0.3">
      <c r="A93" s="35" t="s">
        <v>500</v>
      </c>
      <c r="B93" s="35" t="s">
        <v>51</v>
      </c>
      <c r="C93" s="36">
        <v>4052384</v>
      </c>
      <c r="D93" s="35" t="s">
        <v>384</v>
      </c>
      <c r="E93" s="35" t="s">
        <v>419</v>
      </c>
      <c r="F93" s="35" t="s">
        <v>385</v>
      </c>
      <c r="G93" s="35" t="s">
        <v>220</v>
      </c>
      <c r="H93" s="35" t="s">
        <v>386</v>
      </c>
      <c r="I93">
        <f>MONTH(Tabla4[[#This Row],[Fecha de Registro]])</f>
        <v>2</v>
      </c>
    </row>
    <row r="94" spans="1:9" x14ac:dyDescent="0.3">
      <c r="A94" s="35" t="s">
        <v>500</v>
      </c>
      <c r="B94" s="35" t="s">
        <v>51</v>
      </c>
      <c r="C94" s="36">
        <v>4052384</v>
      </c>
      <c r="D94" s="35" t="s">
        <v>384</v>
      </c>
      <c r="E94" s="35" t="s">
        <v>418</v>
      </c>
      <c r="F94" s="35" t="s">
        <v>385</v>
      </c>
      <c r="G94" s="35" t="s">
        <v>220</v>
      </c>
      <c r="H94" s="35" t="s">
        <v>386</v>
      </c>
      <c r="I94">
        <f>MONTH(Tabla4[[#This Row],[Fecha de Registro]])</f>
        <v>2</v>
      </c>
    </row>
    <row r="95" spans="1:9" x14ac:dyDescent="0.3">
      <c r="A95" s="35" t="s">
        <v>500</v>
      </c>
      <c r="B95" s="35" t="s">
        <v>51</v>
      </c>
      <c r="C95" s="36">
        <v>4052384</v>
      </c>
      <c r="D95" s="35" t="s">
        <v>384</v>
      </c>
      <c r="E95" s="35" t="s">
        <v>417</v>
      </c>
      <c r="F95" s="35" t="s">
        <v>385</v>
      </c>
      <c r="G95" s="35" t="s">
        <v>220</v>
      </c>
      <c r="H95" s="35" t="s">
        <v>386</v>
      </c>
      <c r="I95">
        <f>MONTH(Tabla4[[#This Row],[Fecha de Registro]])</f>
        <v>2</v>
      </c>
    </row>
    <row r="96" spans="1:9" x14ac:dyDescent="0.3">
      <c r="A96" s="35" t="s">
        <v>500</v>
      </c>
      <c r="B96" s="35" t="s">
        <v>51</v>
      </c>
      <c r="C96" s="36">
        <v>4052384</v>
      </c>
      <c r="D96" s="35" t="s">
        <v>384</v>
      </c>
      <c r="E96" s="35" t="s">
        <v>416</v>
      </c>
      <c r="F96" s="35" t="s">
        <v>385</v>
      </c>
      <c r="G96" s="35" t="s">
        <v>220</v>
      </c>
      <c r="H96" s="35" t="s">
        <v>386</v>
      </c>
      <c r="I96">
        <f>MONTH(Tabla4[[#This Row],[Fecha de Registro]])</f>
        <v>2</v>
      </c>
    </row>
    <row r="97" spans="1:9" x14ac:dyDescent="0.3">
      <c r="A97" s="35" t="s">
        <v>500</v>
      </c>
      <c r="B97" s="35" t="s">
        <v>51</v>
      </c>
      <c r="C97" s="36">
        <v>4052384</v>
      </c>
      <c r="D97" s="35" t="s">
        <v>384</v>
      </c>
      <c r="E97" s="35" t="s">
        <v>415</v>
      </c>
      <c r="F97" s="35" t="s">
        <v>385</v>
      </c>
      <c r="G97" s="35" t="s">
        <v>220</v>
      </c>
      <c r="H97" s="35" t="s">
        <v>386</v>
      </c>
      <c r="I97">
        <f>MONTH(Tabla4[[#This Row],[Fecha de Registro]])</f>
        <v>2</v>
      </c>
    </row>
    <row r="98" spans="1:9" x14ac:dyDescent="0.3">
      <c r="A98" s="35" t="s">
        <v>500</v>
      </c>
      <c r="B98" s="35" t="s">
        <v>51</v>
      </c>
      <c r="C98" s="36">
        <v>4052384</v>
      </c>
      <c r="D98" s="35" t="s">
        <v>384</v>
      </c>
      <c r="E98" s="35" t="s">
        <v>414</v>
      </c>
      <c r="F98" s="35" t="s">
        <v>385</v>
      </c>
      <c r="G98" s="35" t="s">
        <v>220</v>
      </c>
      <c r="H98" s="35" t="s">
        <v>386</v>
      </c>
      <c r="I98">
        <f>MONTH(Tabla4[[#This Row],[Fecha de Registro]])</f>
        <v>2</v>
      </c>
    </row>
    <row r="99" spans="1:9" x14ac:dyDescent="0.3">
      <c r="A99" s="35" t="s">
        <v>500</v>
      </c>
      <c r="B99" s="35" t="s">
        <v>51</v>
      </c>
      <c r="C99" s="36">
        <v>4052384</v>
      </c>
      <c r="D99" s="35" t="s">
        <v>384</v>
      </c>
      <c r="E99" s="35" t="s">
        <v>413</v>
      </c>
      <c r="F99" s="35" t="s">
        <v>385</v>
      </c>
      <c r="G99" s="35" t="s">
        <v>220</v>
      </c>
      <c r="H99" s="35" t="s">
        <v>386</v>
      </c>
      <c r="I99">
        <f>MONTH(Tabla4[[#This Row],[Fecha de Registro]])</f>
        <v>2</v>
      </c>
    </row>
    <row r="100" spans="1:9" x14ac:dyDescent="0.3">
      <c r="A100" s="35" t="s">
        <v>500</v>
      </c>
      <c r="B100" s="35" t="s">
        <v>51</v>
      </c>
      <c r="C100" s="36">
        <v>4052384</v>
      </c>
      <c r="D100" s="35" t="s">
        <v>384</v>
      </c>
      <c r="E100" s="35" t="s">
        <v>412</v>
      </c>
      <c r="F100" s="35" t="s">
        <v>385</v>
      </c>
      <c r="G100" s="35" t="s">
        <v>220</v>
      </c>
      <c r="H100" s="35" t="s">
        <v>386</v>
      </c>
      <c r="I100">
        <f>MONTH(Tabla4[[#This Row],[Fecha de Registro]])</f>
        <v>2</v>
      </c>
    </row>
    <row r="101" spans="1:9" x14ac:dyDescent="0.3">
      <c r="A101" s="35" t="s">
        <v>500</v>
      </c>
      <c r="B101" s="35" t="s">
        <v>51</v>
      </c>
      <c r="C101" s="36">
        <v>4052384</v>
      </c>
      <c r="D101" s="35" t="s">
        <v>384</v>
      </c>
      <c r="E101" s="35" t="s">
        <v>411</v>
      </c>
      <c r="F101" s="35" t="s">
        <v>385</v>
      </c>
      <c r="G101" s="35" t="s">
        <v>220</v>
      </c>
      <c r="H101" s="35" t="s">
        <v>386</v>
      </c>
      <c r="I101">
        <f>MONTH(Tabla4[[#This Row],[Fecha de Registro]])</f>
        <v>2</v>
      </c>
    </row>
    <row r="102" spans="1:9" x14ac:dyDescent="0.3">
      <c r="A102" s="35" t="s">
        <v>500</v>
      </c>
      <c r="B102" s="35" t="s">
        <v>51</v>
      </c>
      <c r="C102" s="36">
        <v>4052384</v>
      </c>
      <c r="D102" s="35" t="s">
        <v>384</v>
      </c>
      <c r="E102" s="35" t="s">
        <v>410</v>
      </c>
      <c r="F102" s="35" t="s">
        <v>385</v>
      </c>
      <c r="G102" s="35" t="s">
        <v>220</v>
      </c>
      <c r="H102" s="35" t="s">
        <v>386</v>
      </c>
      <c r="I102">
        <f>MONTH(Tabla4[[#This Row],[Fecha de Registro]])</f>
        <v>2</v>
      </c>
    </row>
    <row r="103" spans="1:9" x14ac:dyDescent="0.3">
      <c r="A103" s="35" t="s">
        <v>500</v>
      </c>
      <c r="B103" s="35" t="s">
        <v>51</v>
      </c>
      <c r="C103" s="36">
        <v>4052384</v>
      </c>
      <c r="D103" s="35" t="s">
        <v>384</v>
      </c>
      <c r="E103" s="35" t="s">
        <v>409</v>
      </c>
      <c r="F103" s="35" t="s">
        <v>385</v>
      </c>
      <c r="G103" s="35" t="s">
        <v>220</v>
      </c>
      <c r="H103" s="35" t="s">
        <v>386</v>
      </c>
      <c r="I103">
        <f>MONTH(Tabla4[[#This Row],[Fecha de Registro]])</f>
        <v>2</v>
      </c>
    </row>
    <row r="104" spans="1:9" x14ac:dyDescent="0.3">
      <c r="A104" s="35" t="s">
        <v>500</v>
      </c>
      <c r="B104" s="35" t="s">
        <v>51</v>
      </c>
      <c r="C104" s="36">
        <v>4052384</v>
      </c>
      <c r="D104" s="35" t="s">
        <v>384</v>
      </c>
      <c r="E104" s="35" t="s">
        <v>408</v>
      </c>
      <c r="F104" s="35" t="s">
        <v>387</v>
      </c>
      <c r="G104" s="35" t="s">
        <v>218</v>
      </c>
      <c r="H104" s="35" t="s">
        <v>386</v>
      </c>
      <c r="I104">
        <f>MONTH(Tabla4[[#This Row],[Fecha de Registro]])</f>
        <v>2</v>
      </c>
    </row>
    <row r="105" spans="1:9" x14ac:dyDescent="0.3">
      <c r="A105" s="35" t="s">
        <v>501</v>
      </c>
      <c r="B105" s="35" t="s">
        <v>51</v>
      </c>
      <c r="C105" s="36">
        <v>3993526</v>
      </c>
      <c r="D105" s="35" t="s">
        <v>384</v>
      </c>
      <c r="E105" s="35" t="s">
        <v>462</v>
      </c>
      <c r="F105" s="35" t="s">
        <v>385</v>
      </c>
      <c r="G105" s="35" t="s">
        <v>220</v>
      </c>
      <c r="H105" s="35" t="s">
        <v>386</v>
      </c>
      <c r="I105">
        <f>MONTH(Tabla4[[#This Row],[Fecha de Registro]])</f>
        <v>2</v>
      </c>
    </row>
    <row r="106" spans="1:9" x14ac:dyDescent="0.3">
      <c r="A106" s="35" t="s">
        <v>501</v>
      </c>
      <c r="B106" s="35" t="s">
        <v>51</v>
      </c>
      <c r="C106" s="36">
        <v>3993526</v>
      </c>
      <c r="D106" s="35" t="s">
        <v>384</v>
      </c>
      <c r="E106" s="35" t="s">
        <v>461</v>
      </c>
      <c r="F106" s="35" t="s">
        <v>385</v>
      </c>
      <c r="G106" s="35" t="s">
        <v>220</v>
      </c>
      <c r="H106" s="35" t="s">
        <v>386</v>
      </c>
      <c r="I106">
        <f>MONTH(Tabla4[[#This Row],[Fecha de Registro]])</f>
        <v>2</v>
      </c>
    </row>
    <row r="107" spans="1:9" x14ac:dyDescent="0.3">
      <c r="A107" s="35" t="s">
        <v>501</v>
      </c>
      <c r="B107" s="35" t="s">
        <v>51</v>
      </c>
      <c r="C107" s="36">
        <v>3993526</v>
      </c>
      <c r="D107" s="35" t="s">
        <v>384</v>
      </c>
      <c r="E107" s="35" t="s">
        <v>460</v>
      </c>
      <c r="F107" s="35" t="s">
        <v>385</v>
      </c>
      <c r="G107" s="35" t="s">
        <v>220</v>
      </c>
      <c r="H107" s="35" t="s">
        <v>386</v>
      </c>
      <c r="I107">
        <f>MONTH(Tabla4[[#This Row],[Fecha de Registro]])</f>
        <v>2</v>
      </c>
    </row>
    <row r="108" spans="1:9" x14ac:dyDescent="0.3">
      <c r="A108" s="35" t="s">
        <v>501</v>
      </c>
      <c r="B108" s="35" t="s">
        <v>51</v>
      </c>
      <c r="C108" s="36">
        <v>3993526</v>
      </c>
      <c r="D108" s="35" t="s">
        <v>384</v>
      </c>
      <c r="E108" s="35" t="s">
        <v>459</v>
      </c>
      <c r="F108" s="35" t="s">
        <v>385</v>
      </c>
      <c r="G108" s="35" t="s">
        <v>220</v>
      </c>
      <c r="H108" s="35" t="s">
        <v>386</v>
      </c>
      <c r="I108">
        <f>MONTH(Tabla4[[#This Row],[Fecha de Registro]])</f>
        <v>2</v>
      </c>
    </row>
    <row r="109" spans="1:9" x14ac:dyDescent="0.3">
      <c r="A109" s="35" t="s">
        <v>501</v>
      </c>
      <c r="B109" s="35" t="s">
        <v>51</v>
      </c>
      <c r="C109" s="36">
        <v>3993526</v>
      </c>
      <c r="D109" s="35" t="s">
        <v>384</v>
      </c>
      <c r="E109" s="35" t="s">
        <v>458</v>
      </c>
      <c r="F109" s="35" t="s">
        <v>385</v>
      </c>
      <c r="G109" s="35" t="s">
        <v>220</v>
      </c>
      <c r="H109" s="35" t="s">
        <v>386</v>
      </c>
      <c r="I109">
        <f>MONTH(Tabla4[[#This Row],[Fecha de Registro]])</f>
        <v>2</v>
      </c>
    </row>
    <row r="110" spans="1:9" x14ac:dyDescent="0.3">
      <c r="A110" s="35" t="s">
        <v>501</v>
      </c>
      <c r="B110" s="35" t="s">
        <v>51</v>
      </c>
      <c r="C110" s="36">
        <v>3993526</v>
      </c>
      <c r="D110" s="35" t="s">
        <v>384</v>
      </c>
      <c r="E110" s="35" t="s">
        <v>457</v>
      </c>
      <c r="F110" s="35" t="s">
        <v>385</v>
      </c>
      <c r="G110" s="35" t="s">
        <v>220</v>
      </c>
      <c r="H110" s="35" t="s">
        <v>386</v>
      </c>
      <c r="I110">
        <f>MONTH(Tabla4[[#This Row],[Fecha de Registro]])</f>
        <v>2</v>
      </c>
    </row>
    <row r="111" spans="1:9" x14ac:dyDescent="0.3">
      <c r="A111" s="35" t="s">
        <v>501</v>
      </c>
      <c r="B111" s="35" t="s">
        <v>51</v>
      </c>
      <c r="C111" s="36">
        <v>3993526</v>
      </c>
      <c r="D111" s="35" t="s">
        <v>384</v>
      </c>
      <c r="E111" s="35" t="s">
        <v>456</v>
      </c>
      <c r="F111" s="35" t="s">
        <v>385</v>
      </c>
      <c r="G111" s="35" t="s">
        <v>220</v>
      </c>
      <c r="H111" s="35" t="s">
        <v>386</v>
      </c>
      <c r="I111">
        <f>MONTH(Tabla4[[#This Row],[Fecha de Registro]])</f>
        <v>2</v>
      </c>
    </row>
    <row r="112" spans="1:9" x14ac:dyDescent="0.3">
      <c r="A112" s="35" t="s">
        <v>501</v>
      </c>
      <c r="B112" s="35" t="s">
        <v>51</v>
      </c>
      <c r="C112" s="36">
        <v>3993526</v>
      </c>
      <c r="D112" s="35" t="s">
        <v>384</v>
      </c>
      <c r="E112" s="35" t="s">
        <v>455</v>
      </c>
      <c r="F112" s="35" t="s">
        <v>385</v>
      </c>
      <c r="G112" s="35" t="s">
        <v>220</v>
      </c>
      <c r="H112" s="35" t="s">
        <v>386</v>
      </c>
      <c r="I112">
        <f>MONTH(Tabla4[[#This Row],[Fecha de Registro]])</f>
        <v>2</v>
      </c>
    </row>
    <row r="113" spans="1:9" x14ac:dyDescent="0.3">
      <c r="A113" s="35" t="s">
        <v>501</v>
      </c>
      <c r="B113" s="35" t="s">
        <v>51</v>
      </c>
      <c r="C113" s="36">
        <v>3993526</v>
      </c>
      <c r="D113" s="35" t="s">
        <v>384</v>
      </c>
      <c r="E113" s="35" t="s">
        <v>454</v>
      </c>
      <c r="F113" s="35" t="s">
        <v>385</v>
      </c>
      <c r="G113" s="35" t="s">
        <v>220</v>
      </c>
      <c r="H113" s="35" t="s">
        <v>386</v>
      </c>
      <c r="I113">
        <f>MONTH(Tabla4[[#This Row],[Fecha de Registro]])</f>
        <v>2</v>
      </c>
    </row>
    <row r="114" spans="1:9" x14ac:dyDescent="0.3">
      <c r="A114" s="35" t="s">
        <v>501</v>
      </c>
      <c r="B114" s="35" t="s">
        <v>51</v>
      </c>
      <c r="C114" s="36">
        <v>3993526</v>
      </c>
      <c r="D114" s="35" t="s">
        <v>384</v>
      </c>
      <c r="E114" s="35" t="s">
        <v>453</v>
      </c>
      <c r="F114" s="35" t="s">
        <v>385</v>
      </c>
      <c r="G114" s="35" t="s">
        <v>220</v>
      </c>
      <c r="H114" s="35" t="s">
        <v>386</v>
      </c>
      <c r="I114">
        <f>MONTH(Tabla4[[#This Row],[Fecha de Registro]])</f>
        <v>2</v>
      </c>
    </row>
    <row r="115" spans="1:9" x14ac:dyDescent="0.3">
      <c r="A115" s="35" t="s">
        <v>501</v>
      </c>
      <c r="B115" s="35" t="s">
        <v>51</v>
      </c>
      <c r="C115" s="36">
        <v>3993526</v>
      </c>
      <c r="D115" s="35" t="s">
        <v>384</v>
      </c>
      <c r="E115" s="35" t="s">
        <v>452</v>
      </c>
      <c r="F115" s="35" t="s">
        <v>385</v>
      </c>
      <c r="G115" s="35" t="s">
        <v>220</v>
      </c>
      <c r="H115" s="35" t="s">
        <v>386</v>
      </c>
      <c r="I115">
        <f>MONTH(Tabla4[[#This Row],[Fecha de Registro]])</f>
        <v>2</v>
      </c>
    </row>
    <row r="116" spans="1:9" x14ac:dyDescent="0.3">
      <c r="A116" s="35" t="s">
        <v>501</v>
      </c>
      <c r="B116" s="35" t="s">
        <v>51</v>
      </c>
      <c r="C116" s="36">
        <v>3993526</v>
      </c>
      <c r="D116" s="35" t="s">
        <v>384</v>
      </c>
      <c r="E116" s="35" t="s">
        <v>451</v>
      </c>
      <c r="F116" s="35" t="s">
        <v>385</v>
      </c>
      <c r="G116" s="35" t="s">
        <v>220</v>
      </c>
      <c r="H116" s="35" t="s">
        <v>386</v>
      </c>
      <c r="I116">
        <f>MONTH(Tabla4[[#This Row],[Fecha de Registro]])</f>
        <v>2</v>
      </c>
    </row>
    <row r="117" spans="1:9" x14ac:dyDescent="0.3">
      <c r="A117" s="35" t="s">
        <v>501</v>
      </c>
      <c r="B117" s="35" t="s">
        <v>51</v>
      </c>
      <c r="C117" s="36">
        <v>3993526</v>
      </c>
      <c r="D117" s="35" t="s">
        <v>384</v>
      </c>
      <c r="E117" s="35" t="s">
        <v>450</v>
      </c>
      <c r="F117" s="35" t="s">
        <v>385</v>
      </c>
      <c r="G117" s="35" t="s">
        <v>220</v>
      </c>
      <c r="H117" s="35" t="s">
        <v>386</v>
      </c>
      <c r="I117">
        <f>MONTH(Tabla4[[#This Row],[Fecha de Registro]])</f>
        <v>2</v>
      </c>
    </row>
    <row r="118" spans="1:9" x14ac:dyDescent="0.3">
      <c r="A118" s="35" t="s">
        <v>501</v>
      </c>
      <c r="B118" s="35" t="s">
        <v>51</v>
      </c>
      <c r="C118" s="36">
        <v>3993526</v>
      </c>
      <c r="D118" s="35" t="s">
        <v>384</v>
      </c>
      <c r="E118" s="35" t="s">
        <v>449</v>
      </c>
      <c r="F118" s="35" t="s">
        <v>385</v>
      </c>
      <c r="G118" s="35" t="s">
        <v>220</v>
      </c>
      <c r="H118" s="35" t="s">
        <v>386</v>
      </c>
      <c r="I118">
        <f>MONTH(Tabla4[[#This Row],[Fecha de Registro]])</f>
        <v>2</v>
      </c>
    </row>
    <row r="119" spans="1:9" x14ac:dyDescent="0.3">
      <c r="A119" s="35" t="s">
        <v>501</v>
      </c>
      <c r="B119" s="35" t="s">
        <v>51</v>
      </c>
      <c r="C119" s="36">
        <v>3993526</v>
      </c>
      <c r="D119" s="35" t="s">
        <v>384</v>
      </c>
      <c r="E119" s="35" t="s">
        <v>448</v>
      </c>
      <c r="F119" s="35" t="s">
        <v>385</v>
      </c>
      <c r="G119" s="35" t="s">
        <v>220</v>
      </c>
      <c r="H119" s="35" t="s">
        <v>386</v>
      </c>
      <c r="I119">
        <f>MONTH(Tabla4[[#This Row],[Fecha de Registro]])</f>
        <v>2</v>
      </c>
    </row>
    <row r="120" spans="1:9" x14ac:dyDescent="0.3">
      <c r="A120" s="35" t="s">
        <v>501</v>
      </c>
      <c r="B120" s="35" t="s">
        <v>51</v>
      </c>
      <c r="C120" s="36">
        <v>3993526</v>
      </c>
      <c r="D120" s="35" t="s">
        <v>384</v>
      </c>
      <c r="E120" s="35" t="s">
        <v>447</v>
      </c>
      <c r="F120" s="35" t="s">
        <v>385</v>
      </c>
      <c r="G120" s="35" t="s">
        <v>220</v>
      </c>
      <c r="H120" s="35" t="s">
        <v>386</v>
      </c>
      <c r="I120">
        <f>MONTH(Tabla4[[#This Row],[Fecha de Registro]])</f>
        <v>2</v>
      </c>
    </row>
    <row r="121" spans="1:9" x14ac:dyDescent="0.3">
      <c r="A121" s="35" t="s">
        <v>501</v>
      </c>
      <c r="B121" s="35" t="s">
        <v>51</v>
      </c>
      <c r="C121" s="36">
        <v>3993526</v>
      </c>
      <c r="D121" s="35" t="s">
        <v>384</v>
      </c>
      <c r="E121" s="35" t="s">
        <v>446</v>
      </c>
      <c r="F121" s="35" t="s">
        <v>385</v>
      </c>
      <c r="G121" s="35" t="s">
        <v>220</v>
      </c>
      <c r="H121" s="35" t="s">
        <v>386</v>
      </c>
      <c r="I121">
        <f>MONTH(Tabla4[[#This Row],[Fecha de Registro]])</f>
        <v>2</v>
      </c>
    </row>
    <row r="122" spans="1:9" x14ac:dyDescent="0.3">
      <c r="A122" s="35" t="s">
        <v>501</v>
      </c>
      <c r="B122" s="35" t="s">
        <v>51</v>
      </c>
      <c r="C122" s="36">
        <v>3993526</v>
      </c>
      <c r="D122" s="35" t="s">
        <v>384</v>
      </c>
      <c r="E122" s="35" t="s">
        <v>445</v>
      </c>
      <c r="F122" s="35" t="s">
        <v>385</v>
      </c>
      <c r="G122" s="35" t="s">
        <v>220</v>
      </c>
      <c r="H122" s="35" t="s">
        <v>386</v>
      </c>
      <c r="I122">
        <f>MONTH(Tabla4[[#This Row],[Fecha de Registro]])</f>
        <v>2</v>
      </c>
    </row>
    <row r="123" spans="1:9" x14ac:dyDescent="0.3">
      <c r="A123" s="35" t="s">
        <v>501</v>
      </c>
      <c r="B123" s="35" t="s">
        <v>51</v>
      </c>
      <c r="C123" s="36">
        <v>3993526</v>
      </c>
      <c r="D123" s="35" t="s">
        <v>384</v>
      </c>
      <c r="E123" s="35" t="s">
        <v>421</v>
      </c>
      <c r="F123" s="35" t="s">
        <v>385</v>
      </c>
      <c r="G123" s="35" t="s">
        <v>220</v>
      </c>
      <c r="H123" s="35" t="s">
        <v>386</v>
      </c>
      <c r="I123">
        <f>MONTH(Tabla4[[#This Row],[Fecha de Registro]])</f>
        <v>2</v>
      </c>
    </row>
    <row r="124" spans="1:9" x14ac:dyDescent="0.3">
      <c r="A124" s="35" t="s">
        <v>501</v>
      </c>
      <c r="B124" s="35" t="s">
        <v>51</v>
      </c>
      <c r="C124" s="36">
        <v>3993526</v>
      </c>
      <c r="D124" s="35" t="s">
        <v>384</v>
      </c>
      <c r="E124" s="35" t="s">
        <v>444</v>
      </c>
      <c r="F124" s="35" t="s">
        <v>385</v>
      </c>
      <c r="G124" s="35" t="s">
        <v>220</v>
      </c>
      <c r="H124" s="35" t="s">
        <v>386</v>
      </c>
      <c r="I124">
        <f>MONTH(Tabla4[[#This Row],[Fecha de Registro]])</f>
        <v>2</v>
      </c>
    </row>
    <row r="125" spans="1:9" x14ac:dyDescent="0.3">
      <c r="A125" s="35" t="s">
        <v>501</v>
      </c>
      <c r="B125" s="35" t="s">
        <v>51</v>
      </c>
      <c r="C125" s="36">
        <v>3993526</v>
      </c>
      <c r="D125" s="35" t="s">
        <v>384</v>
      </c>
      <c r="E125" s="35" t="s">
        <v>443</v>
      </c>
      <c r="F125" s="35" t="s">
        <v>385</v>
      </c>
      <c r="G125" s="35" t="s">
        <v>220</v>
      </c>
      <c r="H125" s="35" t="s">
        <v>386</v>
      </c>
      <c r="I125">
        <f>MONTH(Tabla4[[#This Row],[Fecha de Registro]])</f>
        <v>2</v>
      </c>
    </row>
    <row r="126" spans="1:9" x14ac:dyDescent="0.3">
      <c r="A126" s="35" t="s">
        <v>501</v>
      </c>
      <c r="B126" s="35" t="s">
        <v>51</v>
      </c>
      <c r="C126" s="36">
        <v>3993526</v>
      </c>
      <c r="D126" s="35" t="s">
        <v>384</v>
      </c>
      <c r="E126" s="35" t="s">
        <v>442</v>
      </c>
      <c r="F126" s="35" t="s">
        <v>385</v>
      </c>
      <c r="G126" s="35" t="s">
        <v>220</v>
      </c>
      <c r="H126" s="35" t="s">
        <v>386</v>
      </c>
      <c r="I126">
        <f>MONTH(Tabla4[[#This Row],[Fecha de Registro]])</f>
        <v>2</v>
      </c>
    </row>
    <row r="127" spans="1:9" x14ac:dyDescent="0.3">
      <c r="A127" s="35" t="s">
        <v>501</v>
      </c>
      <c r="B127" s="35" t="s">
        <v>51</v>
      </c>
      <c r="C127" s="36">
        <v>3993526</v>
      </c>
      <c r="D127" s="35" t="s">
        <v>384</v>
      </c>
      <c r="E127" s="35" t="s">
        <v>441</v>
      </c>
      <c r="F127" s="35" t="s">
        <v>385</v>
      </c>
      <c r="G127" s="35" t="s">
        <v>220</v>
      </c>
      <c r="H127" s="35" t="s">
        <v>386</v>
      </c>
      <c r="I127">
        <f>MONTH(Tabla4[[#This Row],[Fecha de Registro]])</f>
        <v>2</v>
      </c>
    </row>
    <row r="128" spans="1:9" x14ac:dyDescent="0.3">
      <c r="A128" s="35" t="s">
        <v>501</v>
      </c>
      <c r="B128" s="35" t="s">
        <v>51</v>
      </c>
      <c r="C128" s="36">
        <v>3993526</v>
      </c>
      <c r="D128" s="35" t="s">
        <v>384</v>
      </c>
      <c r="E128" s="35" t="s">
        <v>440</v>
      </c>
      <c r="F128" s="35" t="s">
        <v>385</v>
      </c>
      <c r="G128" s="35" t="s">
        <v>220</v>
      </c>
      <c r="H128" s="35" t="s">
        <v>386</v>
      </c>
      <c r="I128">
        <f>MONTH(Tabla4[[#This Row],[Fecha de Registro]])</f>
        <v>2</v>
      </c>
    </row>
    <row r="129" spans="1:9" x14ac:dyDescent="0.3">
      <c r="A129" s="35" t="s">
        <v>501</v>
      </c>
      <c r="B129" s="35" t="s">
        <v>51</v>
      </c>
      <c r="C129" s="36">
        <v>3993526</v>
      </c>
      <c r="D129" s="35" t="s">
        <v>384</v>
      </c>
      <c r="E129" s="35" t="s">
        <v>439</v>
      </c>
      <c r="F129" s="35" t="s">
        <v>385</v>
      </c>
      <c r="G129" s="35" t="s">
        <v>220</v>
      </c>
      <c r="H129" s="35" t="s">
        <v>386</v>
      </c>
      <c r="I129">
        <f>MONTH(Tabla4[[#This Row],[Fecha de Registro]])</f>
        <v>2</v>
      </c>
    </row>
    <row r="130" spans="1:9" x14ac:dyDescent="0.3">
      <c r="A130" s="35" t="s">
        <v>501</v>
      </c>
      <c r="B130" s="35" t="s">
        <v>51</v>
      </c>
      <c r="C130" s="36">
        <v>3993526</v>
      </c>
      <c r="D130" s="35" t="s">
        <v>384</v>
      </c>
      <c r="E130" s="35" t="s">
        <v>438</v>
      </c>
      <c r="F130" s="35" t="s">
        <v>385</v>
      </c>
      <c r="G130" s="35" t="s">
        <v>220</v>
      </c>
      <c r="H130" s="35" t="s">
        <v>386</v>
      </c>
      <c r="I130">
        <f>MONTH(Tabla4[[#This Row],[Fecha de Registro]])</f>
        <v>2</v>
      </c>
    </row>
    <row r="131" spans="1:9" x14ac:dyDescent="0.3">
      <c r="A131" s="35" t="s">
        <v>501</v>
      </c>
      <c r="B131" s="35" t="s">
        <v>51</v>
      </c>
      <c r="C131" s="36">
        <v>3993526</v>
      </c>
      <c r="D131" s="35" t="s">
        <v>384</v>
      </c>
      <c r="E131" s="35" t="s">
        <v>437</v>
      </c>
      <c r="F131" s="35" t="s">
        <v>385</v>
      </c>
      <c r="G131" s="35" t="s">
        <v>220</v>
      </c>
      <c r="H131" s="35" t="s">
        <v>386</v>
      </c>
      <c r="I131">
        <f>MONTH(Tabla4[[#This Row],[Fecha de Registro]])</f>
        <v>2</v>
      </c>
    </row>
    <row r="132" spans="1:9" x14ac:dyDescent="0.3">
      <c r="A132" s="35" t="s">
        <v>501</v>
      </c>
      <c r="B132" s="35" t="s">
        <v>51</v>
      </c>
      <c r="C132" s="36">
        <v>3993526</v>
      </c>
      <c r="D132" s="35" t="s">
        <v>384</v>
      </c>
      <c r="E132" s="35" t="s">
        <v>436</v>
      </c>
      <c r="F132" s="35" t="s">
        <v>385</v>
      </c>
      <c r="G132" s="35" t="s">
        <v>220</v>
      </c>
      <c r="H132" s="35" t="s">
        <v>386</v>
      </c>
      <c r="I132">
        <f>MONTH(Tabla4[[#This Row],[Fecha de Registro]])</f>
        <v>2</v>
      </c>
    </row>
    <row r="133" spans="1:9" x14ac:dyDescent="0.3">
      <c r="A133" s="35" t="s">
        <v>501</v>
      </c>
      <c r="B133" s="35" t="s">
        <v>51</v>
      </c>
      <c r="C133" s="36">
        <v>3993526</v>
      </c>
      <c r="D133" s="35" t="s">
        <v>384</v>
      </c>
      <c r="E133" s="35" t="s">
        <v>435</v>
      </c>
      <c r="F133" s="35" t="s">
        <v>387</v>
      </c>
      <c r="G133" s="35" t="s">
        <v>218</v>
      </c>
      <c r="H133" s="35" t="s">
        <v>386</v>
      </c>
      <c r="I133">
        <f>MONTH(Tabla4[[#This Row],[Fecha de Registro]])</f>
        <v>2</v>
      </c>
    </row>
    <row r="134" spans="1:9" x14ac:dyDescent="0.3">
      <c r="A134" s="35" t="s">
        <v>502</v>
      </c>
      <c r="B134" s="35" t="s">
        <v>51</v>
      </c>
      <c r="C134" s="36">
        <v>4064507</v>
      </c>
      <c r="D134" s="35" t="s">
        <v>384</v>
      </c>
      <c r="E134" s="35" t="s">
        <v>435</v>
      </c>
      <c r="F134" s="35" t="s">
        <v>387</v>
      </c>
      <c r="G134" s="35" t="s">
        <v>218</v>
      </c>
      <c r="H134" s="35" t="s">
        <v>386</v>
      </c>
      <c r="I134">
        <f>MONTH(Tabla4[[#This Row],[Fecha de Registro]])</f>
        <v>2</v>
      </c>
    </row>
    <row r="135" spans="1:9" x14ac:dyDescent="0.3">
      <c r="A135" s="35" t="s">
        <v>503</v>
      </c>
      <c r="B135" s="35" t="s">
        <v>51</v>
      </c>
      <c r="C135" s="36">
        <v>4064602</v>
      </c>
      <c r="D135" s="35" t="s">
        <v>384</v>
      </c>
      <c r="E135" s="35" t="s">
        <v>440</v>
      </c>
      <c r="F135" s="35" t="s">
        <v>387</v>
      </c>
      <c r="G135" s="35" t="s">
        <v>218</v>
      </c>
      <c r="H135" s="35" t="s">
        <v>386</v>
      </c>
      <c r="I135">
        <f>MONTH(Tabla4[[#This Row],[Fecha de Registro]])</f>
        <v>2</v>
      </c>
    </row>
    <row r="136" spans="1:9" x14ac:dyDescent="0.3">
      <c r="A136" t="s">
        <v>614</v>
      </c>
      <c r="B136" t="s">
        <v>51</v>
      </c>
      <c r="C136" s="4">
        <v>4067202</v>
      </c>
      <c r="D136" t="s">
        <v>384</v>
      </c>
      <c r="E136" t="s">
        <v>511</v>
      </c>
      <c r="F136" t="s">
        <v>387</v>
      </c>
      <c r="G136" t="s">
        <v>218</v>
      </c>
      <c r="H136" t="s">
        <v>386</v>
      </c>
      <c r="I136">
        <f>MONTH(Tabla4[[#This Row],[Fecha de Registro]])</f>
        <v>2</v>
      </c>
    </row>
    <row r="137" spans="1:9" x14ac:dyDescent="0.3">
      <c r="A137" t="s">
        <v>615</v>
      </c>
      <c r="B137" t="s">
        <v>51</v>
      </c>
      <c r="C137" s="4">
        <v>4067345</v>
      </c>
      <c r="D137" t="s">
        <v>384</v>
      </c>
      <c r="E137" t="s">
        <v>515</v>
      </c>
      <c r="F137" t="s">
        <v>387</v>
      </c>
      <c r="G137" t="s">
        <v>218</v>
      </c>
      <c r="H137" t="s">
        <v>386</v>
      </c>
      <c r="I137">
        <f>MONTH(Tabla4[[#This Row],[Fecha de Registro]])</f>
        <v>2</v>
      </c>
    </row>
    <row r="138" spans="1:9" x14ac:dyDescent="0.3">
      <c r="A138" s="35" t="s">
        <v>807</v>
      </c>
      <c r="B138" s="35" t="s">
        <v>51</v>
      </c>
      <c r="C138" s="36">
        <v>4069702</v>
      </c>
      <c r="D138" s="35" t="s">
        <v>384</v>
      </c>
      <c r="E138" s="35" t="s">
        <v>634</v>
      </c>
      <c r="F138" s="35" t="s">
        <v>385</v>
      </c>
      <c r="G138" s="35" t="s">
        <v>220</v>
      </c>
      <c r="H138" s="35" t="s">
        <v>386</v>
      </c>
      <c r="I138">
        <f>MONTH(Tabla4[[#This Row],[Fecha de Registro]])</f>
        <v>2</v>
      </c>
    </row>
    <row r="139" spans="1:9" x14ac:dyDescent="0.3">
      <c r="A139" s="35" t="s">
        <v>807</v>
      </c>
      <c r="B139" s="35" t="s">
        <v>51</v>
      </c>
      <c r="C139" s="36">
        <v>4069702</v>
      </c>
      <c r="D139" s="35" t="s">
        <v>384</v>
      </c>
      <c r="E139" s="35" t="s">
        <v>636</v>
      </c>
      <c r="F139" s="35" t="s">
        <v>385</v>
      </c>
      <c r="G139" s="35" t="s">
        <v>220</v>
      </c>
      <c r="H139" s="35" t="s">
        <v>386</v>
      </c>
      <c r="I139">
        <f>MONTH(Tabla4[[#This Row],[Fecha de Registro]])</f>
        <v>2</v>
      </c>
    </row>
    <row r="140" spans="1:9" x14ac:dyDescent="0.3">
      <c r="A140" s="35" t="s">
        <v>807</v>
      </c>
      <c r="B140" s="35" t="s">
        <v>51</v>
      </c>
      <c r="C140" s="36">
        <v>4069702</v>
      </c>
      <c r="D140" s="35" t="s">
        <v>384</v>
      </c>
      <c r="E140" s="35" t="s">
        <v>635</v>
      </c>
      <c r="F140" s="35" t="s">
        <v>385</v>
      </c>
      <c r="G140" s="35" t="s">
        <v>220</v>
      </c>
      <c r="H140" s="35" t="s">
        <v>386</v>
      </c>
      <c r="I140">
        <f>MONTH(Tabla4[[#This Row],[Fecha de Registro]])</f>
        <v>2</v>
      </c>
    </row>
    <row r="141" spans="1:9" x14ac:dyDescent="0.3">
      <c r="A141" s="35" t="s">
        <v>807</v>
      </c>
      <c r="B141" s="35" t="s">
        <v>51</v>
      </c>
      <c r="C141" s="36">
        <v>4069702</v>
      </c>
      <c r="D141" s="35" t="s">
        <v>384</v>
      </c>
      <c r="E141" s="35" t="s">
        <v>633</v>
      </c>
      <c r="F141" s="35" t="s">
        <v>385</v>
      </c>
      <c r="G141" s="35" t="s">
        <v>220</v>
      </c>
      <c r="H141" s="35" t="s">
        <v>386</v>
      </c>
      <c r="I141">
        <f>MONTH(Tabla4[[#This Row],[Fecha de Registro]])</f>
        <v>2</v>
      </c>
    </row>
    <row r="142" spans="1:9" x14ac:dyDescent="0.3">
      <c r="A142" s="35" t="s">
        <v>807</v>
      </c>
      <c r="B142" s="35" t="s">
        <v>51</v>
      </c>
      <c r="C142" s="36">
        <v>4069702</v>
      </c>
      <c r="D142" s="35" t="s">
        <v>384</v>
      </c>
      <c r="E142" s="35" t="s">
        <v>632</v>
      </c>
      <c r="F142" s="35" t="s">
        <v>387</v>
      </c>
      <c r="G142" s="35" t="s">
        <v>218</v>
      </c>
      <c r="H142" s="35" t="s">
        <v>386</v>
      </c>
      <c r="I142">
        <f>MONTH(Tabla4[[#This Row],[Fecha de Registro]])</f>
        <v>2</v>
      </c>
    </row>
    <row r="143" spans="1:9" x14ac:dyDescent="0.3">
      <c r="A143" s="35" t="s">
        <v>808</v>
      </c>
      <c r="B143" s="35" t="s">
        <v>51</v>
      </c>
      <c r="C143" s="36">
        <v>4072871</v>
      </c>
      <c r="D143" s="35" t="s">
        <v>384</v>
      </c>
      <c r="E143" s="35" t="s">
        <v>638</v>
      </c>
      <c r="F143" s="35" t="s">
        <v>387</v>
      </c>
      <c r="G143" s="35" t="s">
        <v>218</v>
      </c>
      <c r="H143" s="35" t="s">
        <v>386</v>
      </c>
      <c r="I143">
        <f>MONTH(Tabla4[[#This Row],[Fecha de Registro]])</f>
        <v>2</v>
      </c>
    </row>
    <row r="144" spans="1:9" x14ac:dyDescent="0.3">
      <c r="A144" s="35" t="s">
        <v>809</v>
      </c>
      <c r="B144" s="35" t="s">
        <v>51</v>
      </c>
      <c r="C144" s="36">
        <v>4072874</v>
      </c>
      <c r="D144" s="35" t="s">
        <v>384</v>
      </c>
      <c r="E144" s="35" t="s">
        <v>641</v>
      </c>
      <c r="F144" s="35" t="s">
        <v>387</v>
      </c>
      <c r="G144" s="35" t="s">
        <v>218</v>
      </c>
      <c r="H144" s="35" t="s">
        <v>386</v>
      </c>
      <c r="I144">
        <f>MONTH(Tabla4[[#This Row],[Fecha de Registro]])</f>
        <v>2</v>
      </c>
    </row>
    <row r="145" spans="1:9" x14ac:dyDescent="0.3">
      <c r="A145" s="35" t="s">
        <v>810</v>
      </c>
      <c r="B145" s="35" t="s">
        <v>51</v>
      </c>
      <c r="C145" s="36">
        <v>4072876</v>
      </c>
      <c r="D145" s="35" t="s">
        <v>384</v>
      </c>
      <c r="E145" s="35" t="s">
        <v>658</v>
      </c>
      <c r="F145" s="35" t="s">
        <v>387</v>
      </c>
      <c r="G145" s="35" t="s">
        <v>218</v>
      </c>
      <c r="H145" s="35" t="s">
        <v>386</v>
      </c>
      <c r="I145">
        <f>MONTH(Tabla4[[#This Row],[Fecha de Registro]])</f>
        <v>2</v>
      </c>
    </row>
    <row r="146" spans="1:9" x14ac:dyDescent="0.3">
      <c r="A146" s="35" t="s">
        <v>811</v>
      </c>
      <c r="B146" s="35" t="s">
        <v>51</v>
      </c>
      <c r="C146" s="36">
        <v>4072690</v>
      </c>
      <c r="D146" s="35" t="s">
        <v>384</v>
      </c>
      <c r="E146" s="35" t="s">
        <v>660</v>
      </c>
      <c r="F146" s="35" t="s">
        <v>387</v>
      </c>
      <c r="G146" s="35" t="s">
        <v>218</v>
      </c>
      <c r="H146" s="35" t="s">
        <v>386</v>
      </c>
      <c r="I146">
        <f>MONTH(Tabla4[[#This Row],[Fecha de Registro]])</f>
        <v>2</v>
      </c>
    </row>
    <row r="147" spans="1:9" x14ac:dyDescent="0.3">
      <c r="A147" s="35" t="s">
        <v>812</v>
      </c>
      <c r="B147" s="35" t="s">
        <v>51</v>
      </c>
      <c r="C147" s="36">
        <v>4072884</v>
      </c>
      <c r="D147" s="35" t="s">
        <v>384</v>
      </c>
      <c r="E147" s="35" t="s">
        <v>644</v>
      </c>
      <c r="F147" s="35" t="s">
        <v>387</v>
      </c>
      <c r="G147" s="35" t="s">
        <v>218</v>
      </c>
      <c r="H147" s="35" t="s">
        <v>386</v>
      </c>
      <c r="I147">
        <f>MONTH(Tabla4[[#This Row],[Fecha de Registro]])</f>
        <v>2</v>
      </c>
    </row>
    <row r="148" spans="1:9" x14ac:dyDescent="0.3">
      <c r="A148" s="35" t="s">
        <v>813</v>
      </c>
      <c r="B148" s="35" t="s">
        <v>51</v>
      </c>
      <c r="C148" s="36">
        <v>4072885</v>
      </c>
      <c r="D148" s="35" t="s">
        <v>384</v>
      </c>
      <c r="E148" s="35" t="s">
        <v>663</v>
      </c>
      <c r="F148" s="35" t="s">
        <v>387</v>
      </c>
      <c r="G148" s="35" t="s">
        <v>218</v>
      </c>
      <c r="H148" s="35" t="s">
        <v>386</v>
      </c>
      <c r="I148">
        <f>MONTH(Tabla4[[#This Row],[Fecha de Registro]])</f>
        <v>2</v>
      </c>
    </row>
    <row r="149" spans="1:9" x14ac:dyDescent="0.3">
      <c r="A149" s="35" t="s">
        <v>814</v>
      </c>
      <c r="B149" s="35" t="s">
        <v>51</v>
      </c>
      <c r="C149" s="36">
        <v>4072889</v>
      </c>
      <c r="D149" s="35" t="s">
        <v>384</v>
      </c>
      <c r="E149" s="35" t="s">
        <v>647</v>
      </c>
      <c r="F149" s="35" t="s">
        <v>387</v>
      </c>
      <c r="G149" s="35" t="s">
        <v>218</v>
      </c>
      <c r="H149" s="35" t="s">
        <v>386</v>
      </c>
      <c r="I149">
        <f>MONTH(Tabla4[[#This Row],[Fecha de Registro]])</f>
        <v>2</v>
      </c>
    </row>
    <row r="150" spans="1:9" x14ac:dyDescent="0.3">
      <c r="A150" s="35" t="s">
        <v>815</v>
      </c>
      <c r="B150" s="35" t="s">
        <v>51</v>
      </c>
      <c r="C150" s="36">
        <v>4072894</v>
      </c>
      <c r="D150" s="35" t="s">
        <v>384</v>
      </c>
      <c r="E150" s="35" t="s">
        <v>666</v>
      </c>
      <c r="F150" s="35" t="s">
        <v>387</v>
      </c>
      <c r="G150" s="35" t="s">
        <v>218</v>
      </c>
      <c r="H150" s="35" t="s">
        <v>386</v>
      </c>
      <c r="I150">
        <f>MONTH(Tabla4[[#This Row],[Fecha de Registro]])</f>
        <v>2</v>
      </c>
    </row>
    <row r="151" spans="1:9" x14ac:dyDescent="0.3">
      <c r="A151" s="35" t="s">
        <v>815</v>
      </c>
      <c r="B151" s="35" t="s">
        <v>51</v>
      </c>
      <c r="C151" s="36">
        <v>4072894</v>
      </c>
      <c r="D151" s="35" t="s">
        <v>384</v>
      </c>
      <c r="E151" s="35" t="s">
        <v>650</v>
      </c>
      <c r="F151" s="35" t="s">
        <v>387</v>
      </c>
      <c r="G151" s="35" t="s">
        <v>218</v>
      </c>
      <c r="H151" s="35" t="s">
        <v>386</v>
      </c>
      <c r="I151">
        <f>MONTH(Tabla4[[#This Row],[Fecha de Registro]])</f>
        <v>2</v>
      </c>
    </row>
    <row r="152" spans="1:9" x14ac:dyDescent="0.3">
      <c r="A152" s="35" t="s">
        <v>816</v>
      </c>
      <c r="B152" s="35" t="s">
        <v>51</v>
      </c>
      <c r="C152" s="36">
        <v>4072895</v>
      </c>
      <c r="D152" s="35" t="s">
        <v>384</v>
      </c>
      <c r="E152" s="35" t="s">
        <v>653</v>
      </c>
      <c r="F152" s="35" t="s">
        <v>387</v>
      </c>
      <c r="G152" s="35" t="s">
        <v>218</v>
      </c>
      <c r="H152" s="35" t="s">
        <v>386</v>
      </c>
      <c r="I152">
        <f>MONTH(Tabla4[[#This Row],[Fecha de Registro]])</f>
        <v>2</v>
      </c>
    </row>
    <row r="153" spans="1:9" x14ac:dyDescent="0.3">
      <c r="A153" s="35" t="s">
        <v>817</v>
      </c>
      <c r="B153" s="35" t="s">
        <v>51</v>
      </c>
      <c r="C153" s="36">
        <v>4072938</v>
      </c>
      <c r="D153" s="35" t="s">
        <v>384</v>
      </c>
      <c r="E153" s="35" t="s">
        <v>669</v>
      </c>
      <c r="F153" s="35" t="s">
        <v>387</v>
      </c>
      <c r="G153" s="35" t="s">
        <v>218</v>
      </c>
      <c r="H153" s="35" t="s">
        <v>386</v>
      </c>
      <c r="I153">
        <f>MONTH(Tabla4[[#This Row],[Fecha de Registro]])</f>
        <v>2</v>
      </c>
    </row>
    <row r="154" spans="1:9" x14ac:dyDescent="0.3">
      <c r="A154" s="35" t="s">
        <v>818</v>
      </c>
      <c r="B154" s="35" t="s">
        <v>51</v>
      </c>
      <c r="C154" s="36">
        <v>4072943</v>
      </c>
      <c r="D154" s="35" t="s">
        <v>384</v>
      </c>
      <c r="E154" s="35" t="s">
        <v>671</v>
      </c>
      <c r="F154" s="35" t="s">
        <v>387</v>
      </c>
      <c r="G154" s="35" t="s">
        <v>218</v>
      </c>
      <c r="H154" s="35" t="s">
        <v>386</v>
      </c>
      <c r="I154">
        <f>MONTH(Tabla4[[#This Row],[Fecha de Registro]])</f>
        <v>2</v>
      </c>
    </row>
    <row r="155" spans="1:9" x14ac:dyDescent="0.3">
      <c r="A155" s="35" t="s">
        <v>819</v>
      </c>
      <c r="B155" s="35" t="s">
        <v>51</v>
      </c>
      <c r="C155" s="36">
        <v>4073594</v>
      </c>
      <c r="D155" s="35" t="s">
        <v>384</v>
      </c>
      <c r="E155" s="35" t="s">
        <v>688</v>
      </c>
      <c r="F155" s="35" t="s">
        <v>387</v>
      </c>
      <c r="G155" s="35" t="s">
        <v>218</v>
      </c>
      <c r="H155" s="35" t="s">
        <v>386</v>
      </c>
      <c r="I155">
        <f>MONTH(Tabla4[[#This Row],[Fecha de Registro]])</f>
        <v>2</v>
      </c>
    </row>
    <row r="156" spans="1:9" x14ac:dyDescent="0.3">
      <c r="A156" s="35" t="s">
        <v>819</v>
      </c>
      <c r="B156" s="35" t="s">
        <v>51</v>
      </c>
      <c r="C156" s="36">
        <v>4073594</v>
      </c>
      <c r="D156" s="35" t="s">
        <v>384</v>
      </c>
      <c r="E156" s="35" t="s">
        <v>673</v>
      </c>
      <c r="F156" s="35" t="s">
        <v>387</v>
      </c>
      <c r="G156" s="35" t="s">
        <v>218</v>
      </c>
      <c r="H156" s="35" t="s">
        <v>386</v>
      </c>
      <c r="I156">
        <f>MONTH(Tabla4[[#This Row],[Fecha de Registro]])</f>
        <v>2</v>
      </c>
    </row>
    <row r="157" spans="1:9" x14ac:dyDescent="0.3">
      <c r="A157" s="35" t="s">
        <v>820</v>
      </c>
      <c r="B157" s="35" t="s">
        <v>51</v>
      </c>
      <c r="C157" s="36">
        <v>4073595</v>
      </c>
      <c r="D157" s="35" t="s">
        <v>384</v>
      </c>
      <c r="E157" s="35" t="s">
        <v>690</v>
      </c>
      <c r="F157" s="35" t="s">
        <v>387</v>
      </c>
      <c r="G157" s="35" t="s">
        <v>218</v>
      </c>
      <c r="H157" s="35" t="s">
        <v>386</v>
      </c>
      <c r="I157">
        <f>MONTH(Tabla4[[#This Row],[Fecha de Registro]])</f>
        <v>2</v>
      </c>
    </row>
    <row r="158" spans="1:9" x14ac:dyDescent="0.3">
      <c r="A158" s="35" t="s">
        <v>820</v>
      </c>
      <c r="B158" s="35" t="s">
        <v>51</v>
      </c>
      <c r="C158" s="36">
        <v>4073595</v>
      </c>
      <c r="D158" s="35" t="s">
        <v>384</v>
      </c>
      <c r="E158" s="35" t="s">
        <v>679</v>
      </c>
      <c r="F158" s="35" t="s">
        <v>387</v>
      </c>
      <c r="G158" s="35" t="s">
        <v>218</v>
      </c>
      <c r="H158" s="35" t="s">
        <v>386</v>
      </c>
      <c r="I158">
        <f>MONTH(Tabla4[[#This Row],[Fecha de Registro]])</f>
        <v>2</v>
      </c>
    </row>
    <row r="159" spans="1:9" x14ac:dyDescent="0.3">
      <c r="A159" s="35" t="s">
        <v>821</v>
      </c>
      <c r="B159" s="35" t="s">
        <v>51</v>
      </c>
      <c r="C159" s="36">
        <v>4073697</v>
      </c>
      <c r="D159" s="35" t="s">
        <v>384</v>
      </c>
      <c r="E159" s="35" t="s">
        <v>693</v>
      </c>
      <c r="F159" s="35" t="s">
        <v>387</v>
      </c>
      <c r="G159" s="35" t="s">
        <v>218</v>
      </c>
      <c r="H159" s="35" t="s">
        <v>386</v>
      </c>
      <c r="I159">
        <f>MONTH(Tabla4[[#This Row],[Fecha de Registro]])</f>
        <v>2</v>
      </c>
    </row>
    <row r="160" spans="1:9" x14ac:dyDescent="0.3">
      <c r="A160" s="35" t="s">
        <v>821</v>
      </c>
      <c r="B160" s="35" t="s">
        <v>51</v>
      </c>
      <c r="C160" s="36">
        <v>4073697</v>
      </c>
      <c r="D160" s="35" t="s">
        <v>384</v>
      </c>
      <c r="E160" s="35" t="s">
        <v>692</v>
      </c>
      <c r="F160" s="35" t="s">
        <v>387</v>
      </c>
      <c r="G160" s="35" t="s">
        <v>218</v>
      </c>
      <c r="H160" s="35" t="s">
        <v>386</v>
      </c>
      <c r="I160">
        <f>MONTH(Tabla4[[#This Row],[Fecha de Registro]])</f>
        <v>2</v>
      </c>
    </row>
    <row r="161" spans="1:9" x14ac:dyDescent="0.3">
      <c r="A161" s="35" t="s">
        <v>822</v>
      </c>
      <c r="B161" s="35" t="s">
        <v>51</v>
      </c>
      <c r="C161" s="36">
        <v>4073699</v>
      </c>
      <c r="D161" s="35" t="s">
        <v>384</v>
      </c>
      <c r="E161" s="35" t="s">
        <v>695</v>
      </c>
      <c r="F161" s="35" t="s">
        <v>387</v>
      </c>
      <c r="G161" s="35" t="s">
        <v>218</v>
      </c>
      <c r="H161" s="35" t="s">
        <v>386</v>
      </c>
      <c r="I161">
        <f>MONTH(Tabla4[[#This Row],[Fecha de Registro]])</f>
        <v>2</v>
      </c>
    </row>
    <row r="162" spans="1:9" x14ac:dyDescent="0.3">
      <c r="A162" s="35" t="s">
        <v>823</v>
      </c>
      <c r="B162" s="35" t="s">
        <v>51</v>
      </c>
      <c r="C162" s="36">
        <v>4073700</v>
      </c>
      <c r="D162" s="35" t="s">
        <v>384</v>
      </c>
      <c r="E162" s="35" t="s">
        <v>676</v>
      </c>
      <c r="F162" s="35" t="s">
        <v>387</v>
      </c>
      <c r="G162" s="35" t="s">
        <v>218</v>
      </c>
      <c r="H162" s="35" t="s">
        <v>386</v>
      </c>
      <c r="I162">
        <f>MONTH(Tabla4[[#This Row],[Fecha de Registro]])</f>
        <v>2</v>
      </c>
    </row>
    <row r="163" spans="1:9" x14ac:dyDescent="0.3">
      <c r="A163" s="35" t="s">
        <v>824</v>
      </c>
      <c r="B163" s="35" t="s">
        <v>51</v>
      </c>
      <c r="C163" s="36">
        <v>4073704</v>
      </c>
      <c r="D163" s="35" t="s">
        <v>384</v>
      </c>
      <c r="E163" s="35" t="s">
        <v>682</v>
      </c>
      <c r="F163" s="35" t="s">
        <v>387</v>
      </c>
      <c r="G163" s="35" t="s">
        <v>218</v>
      </c>
      <c r="H163" s="35" t="s">
        <v>386</v>
      </c>
      <c r="I163">
        <f>MONTH(Tabla4[[#This Row],[Fecha de Registro]])</f>
        <v>2</v>
      </c>
    </row>
    <row r="164" spans="1:9" x14ac:dyDescent="0.3">
      <c r="A164" s="35" t="s">
        <v>825</v>
      </c>
      <c r="B164" s="35" t="s">
        <v>51</v>
      </c>
      <c r="C164" s="36">
        <v>4073708</v>
      </c>
      <c r="D164" s="35" t="s">
        <v>384</v>
      </c>
      <c r="E164" s="35" t="s">
        <v>685</v>
      </c>
      <c r="F164" s="35" t="s">
        <v>387</v>
      </c>
      <c r="G164" s="35" t="s">
        <v>218</v>
      </c>
      <c r="H164" s="35" t="s">
        <v>386</v>
      </c>
      <c r="I164">
        <f>MONTH(Tabla4[[#This Row],[Fecha de Registro]])</f>
        <v>2</v>
      </c>
    </row>
    <row r="165" spans="1:9" x14ac:dyDescent="0.3">
      <c r="A165" t="s">
        <v>1040</v>
      </c>
      <c r="B165" t="s">
        <v>51</v>
      </c>
      <c r="C165" s="4">
        <v>4078838</v>
      </c>
      <c r="D165" t="s">
        <v>384</v>
      </c>
      <c r="E165" t="s">
        <v>466</v>
      </c>
      <c r="F165" t="s">
        <v>387</v>
      </c>
      <c r="G165" t="s">
        <v>218</v>
      </c>
      <c r="H165" t="s">
        <v>386</v>
      </c>
      <c r="I165">
        <f>MONTH(Tabla4[[#This Row],[Fecha de Registro]])</f>
        <v>3</v>
      </c>
    </row>
    <row r="166" spans="1:9" x14ac:dyDescent="0.3">
      <c r="A166" t="s">
        <v>1041</v>
      </c>
      <c r="B166" t="s">
        <v>51</v>
      </c>
      <c r="C166" s="4">
        <v>4078857</v>
      </c>
      <c r="D166" t="s">
        <v>384</v>
      </c>
      <c r="E166" t="s">
        <v>469</v>
      </c>
      <c r="F166" t="s">
        <v>387</v>
      </c>
      <c r="G166" t="s">
        <v>218</v>
      </c>
      <c r="H166" t="s">
        <v>386</v>
      </c>
      <c r="I166">
        <f>MONTH(Tabla4[[#This Row],[Fecha de Registro]])</f>
        <v>3</v>
      </c>
    </row>
    <row r="167" spans="1:9" x14ac:dyDescent="0.3">
      <c r="A167" t="s">
        <v>1042</v>
      </c>
      <c r="B167" t="s">
        <v>51</v>
      </c>
      <c r="C167" s="4">
        <v>4078865</v>
      </c>
      <c r="D167" t="s">
        <v>384</v>
      </c>
      <c r="E167" t="s">
        <v>472</v>
      </c>
      <c r="F167" t="s">
        <v>387</v>
      </c>
      <c r="G167" t="s">
        <v>218</v>
      </c>
      <c r="H167" t="s">
        <v>386</v>
      </c>
      <c r="I167">
        <f>MONTH(Tabla4[[#This Row],[Fecha de Registro]])</f>
        <v>3</v>
      </c>
    </row>
    <row r="168" spans="1:9" x14ac:dyDescent="0.3">
      <c r="A168" t="s">
        <v>1043</v>
      </c>
      <c r="B168" t="s">
        <v>51</v>
      </c>
      <c r="C168" s="4">
        <v>4080080</v>
      </c>
      <c r="D168" t="s">
        <v>384</v>
      </c>
      <c r="E168" t="s">
        <v>986</v>
      </c>
      <c r="F168" t="s">
        <v>387</v>
      </c>
      <c r="G168" t="s">
        <v>218</v>
      </c>
      <c r="H168" t="s">
        <v>386</v>
      </c>
      <c r="I168">
        <f>MONTH(Tabla4[[#This Row],[Fecha de Registro]])</f>
        <v>3</v>
      </c>
    </row>
    <row r="169" spans="1:9" x14ac:dyDescent="0.3">
      <c r="A169" t="s">
        <v>1044</v>
      </c>
      <c r="B169" t="s">
        <v>51</v>
      </c>
      <c r="C169" s="4">
        <v>4080084</v>
      </c>
      <c r="D169" t="s">
        <v>384</v>
      </c>
      <c r="E169" t="s">
        <v>988</v>
      </c>
      <c r="F169" t="s">
        <v>387</v>
      </c>
      <c r="G169" t="s">
        <v>218</v>
      </c>
      <c r="H169" t="s">
        <v>386</v>
      </c>
      <c r="I169">
        <f>MONTH(Tabla4[[#This Row],[Fecha de Registro]])</f>
        <v>3</v>
      </c>
    </row>
    <row r="170" spans="1:9" x14ac:dyDescent="0.3">
      <c r="A170" t="s">
        <v>1045</v>
      </c>
      <c r="B170" t="s">
        <v>51</v>
      </c>
      <c r="C170" s="4">
        <v>4080091</v>
      </c>
      <c r="D170" t="s">
        <v>384</v>
      </c>
      <c r="E170" t="s">
        <v>990</v>
      </c>
      <c r="F170" t="s">
        <v>387</v>
      </c>
      <c r="G170" t="s">
        <v>218</v>
      </c>
      <c r="H170" t="s">
        <v>386</v>
      </c>
      <c r="I170">
        <f>MONTH(Tabla4[[#This Row],[Fecha de Registro]])</f>
        <v>3</v>
      </c>
    </row>
    <row r="171" spans="1:9" x14ac:dyDescent="0.3">
      <c r="A171" t="s">
        <v>1046</v>
      </c>
      <c r="B171" t="s">
        <v>51</v>
      </c>
      <c r="C171" s="4">
        <v>4080166</v>
      </c>
      <c r="D171" t="s">
        <v>384</v>
      </c>
      <c r="E171" t="s">
        <v>992</v>
      </c>
      <c r="F171" t="s">
        <v>387</v>
      </c>
      <c r="G171" t="s">
        <v>218</v>
      </c>
      <c r="H171" t="s">
        <v>386</v>
      </c>
      <c r="I171">
        <f>MONTH(Tabla4[[#This Row],[Fecha de Registro]])</f>
        <v>3</v>
      </c>
    </row>
    <row r="172" spans="1:9" x14ac:dyDescent="0.3">
      <c r="A172" t="s">
        <v>1047</v>
      </c>
      <c r="B172" t="s">
        <v>51</v>
      </c>
      <c r="C172" s="4">
        <v>4080095</v>
      </c>
      <c r="D172" t="s">
        <v>384</v>
      </c>
      <c r="E172" t="s">
        <v>994</v>
      </c>
      <c r="F172" t="s">
        <v>387</v>
      </c>
      <c r="G172" t="s">
        <v>218</v>
      </c>
      <c r="H172" t="s">
        <v>386</v>
      </c>
      <c r="I172">
        <f>MONTH(Tabla4[[#This Row],[Fecha de Registro]])</f>
        <v>3</v>
      </c>
    </row>
    <row r="173" spans="1:9" x14ac:dyDescent="0.3">
      <c r="A173" t="s">
        <v>1048</v>
      </c>
      <c r="B173" t="s">
        <v>51</v>
      </c>
      <c r="C173" s="4">
        <v>4080204</v>
      </c>
      <c r="D173" t="s">
        <v>384</v>
      </c>
      <c r="E173" t="s">
        <v>996</v>
      </c>
      <c r="F173" t="s">
        <v>387</v>
      </c>
      <c r="G173" t="s">
        <v>218</v>
      </c>
      <c r="H173" t="s">
        <v>386</v>
      </c>
      <c r="I173">
        <f>MONTH(Tabla4[[#This Row],[Fecha de Registro]])</f>
        <v>3</v>
      </c>
    </row>
    <row r="174" spans="1:9" x14ac:dyDescent="0.3">
      <c r="A174" t="s">
        <v>1049</v>
      </c>
      <c r="B174" t="s">
        <v>51</v>
      </c>
      <c r="C174" s="4">
        <v>4080184</v>
      </c>
      <c r="D174" t="s">
        <v>384</v>
      </c>
      <c r="E174" t="s">
        <v>1000</v>
      </c>
      <c r="F174" t="s">
        <v>387</v>
      </c>
      <c r="G174" t="s">
        <v>218</v>
      </c>
      <c r="H174" t="s">
        <v>386</v>
      </c>
      <c r="I174">
        <f>MONTH(Tabla4[[#This Row],[Fecha de Registro]])</f>
        <v>3</v>
      </c>
    </row>
    <row r="175" spans="1:9" x14ac:dyDescent="0.3">
      <c r="A175" t="s">
        <v>1049</v>
      </c>
      <c r="B175" t="s">
        <v>51</v>
      </c>
      <c r="C175" s="4">
        <v>4080184</v>
      </c>
      <c r="D175" t="s">
        <v>384</v>
      </c>
      <c r="E175" t="s">
        <v>999</v>
      </c>
      <c r="F175" t="s">
        <v>387</v>
      </c>
      <c r="G175" t="s">
        <v>218</v>
      </c>
      <c r="H175" t="s">
        <v>386</v>
      </c>
      <c r="I175">
        <f>MONTH(Tabla4[[#This Row],[Fecha de Registro]])</f>
        <v>3</v>
      </c>
    </row>
    <row r="176" spans="1:9" x14ac:dyDescent="0.3">
      <c r="A176" t="s">
        <v>1049</v>
      </c>
      <c r="B176" t="s">
        <v>51</v>
      </c>
      <c r="C176" s="4">
        <v>4080184</v>
      </c>
      <c r="D176" t="s">
        <v>384</v>
      </c>
      <c r="E176" t="s">
        <v>998</v>
      </c>
      <c r="F176" t="s">
        <v>387</v>
      </c>
      <c r="G176" t="s">
        <v>218</v>
      </c>
      <c r="H176" t="s">
        <v>386</v>
      </c>
      <c r="I176">
        <f>MONTH(Tabla4[[#This Row],[Fecha de Registro]])</f>
        <v>3</v>
      </c>
    </row>
    <row r="177" spans="1:9" x14ac:dyDescent="0.3">
      <c r="A177" t="s">
        <v>1050</v>
      </c>
      <c r="B177" t="s">
        <v>51</v>
      </c>
      <c r="C177" s="4">
        <v>4080187</v>
      </c>
      <c r="D177" t="s">
        <v>384</v>
      </c>
      <c r="E177" t="s">
        <v>1005</v>
      </c>
      <c r="F177" t="s">
        <v>387</v>
      </c>
      <c r="G177" t="s">
        <v>218</v>
      </c>
      <c r="H177" t="s">
        <v>386</v>
      </c>
      <c r="I177">
        <f>MONTH(Tabla4[[#This Row],[Fecha de Registro]])</f>
        <v>3</v>
      </c>
    </row>
    <row r="178" spans="1:9" x14ac:dyDescent="0.3">
      <c r="A178" t="s">
        <v>1050</v>
      </c>
      <c r="B178" t="s">
        <v>51</v>
      </c>
      <c r="C178" s="4">
        <v>4080187</v>
      </c>
      <c r="D178" t="s">
        <v>384</v>
      </c>
      <c r="E178" t="s">
        <v>1004</v>
      </c>
      <c r="F178" t="s">
        <v>387</v>
      </c>
      <c r="G178" t="s">
        <v>218</v>
      </c>
      <c r="H178" t="s">
        <v>386</v>
      </c>
      <c r="I178">
        <f>MONTH(Tabla4[[#This Row],[Fecha de Registro]])</f>
        <v>3</v>
      </c>
    </row>
    <row r="179" spans="1:9" x14ac:dyDescent="0.3">
      <c r="A179" t="s">
        <v>1050</v>
      </c>
      <c r="B179" t="s">
        <v>51</v>
      </c>
      <c r="C179" s="4">
        <v>4080187</v>
      </c>
      <c r="D179" t="s">
        <v>384</v>
      </c>
      <c r="E179" t="s">
        <v>1003</v>
      </c>
      <c r="F179" t="s">
        <v>387</v>
      </c>
      <c r="G179" t="s">
        <v>218</v>
      </c>
      <c r="H179" t="s">
        <v>386</v>
      </c>
      <c r="I179">
        <f>MONTH(Tabla4[[#This Row],[Fecha de Registro]])</f>
        <v>3</v>
      </c>
    </row>
    <row r="180" spans="1:9" x14ac:dyDescent="0.3">
      <c r="A180" t="s">
        <v>1050</v>
      </c>
      <c r="B180" t="s">
        <v>51</v>
      </c>
      <c r="C180" s="4">
        <v>4080187</v>
      </c>
      <c r="D180" t="s">
        <v>384</v>
      </c>
      <c r="E180" t="s">
        <v>1002</v>
      </c>
      <c r="F180" t="s">
        <v>387</v>
      </c>
      <c r="G180" t="s">
        <v>218</v>
      </c>
      <c r="H180" t="s">
        <v>386</v>
      </c>
      <c r="I180">
        <f>MONTH(Tabla4[[#This Row],[Fecha de Registro]])</f>
        <v>3</v>
      </c>
    </row>
    <row r="181" spans="1:9" x14ac:dyDescent="0.3">
      <c r="A181" t="s">
        <v>1051</v>
      </c>
      <c r="B181" t="s">
        <v>51</v>
      </c>
      <c r="C181" s="4">
        <v>4080189</v>
      </c>
      <c r="D181" t="s">
        <v>384</v>
      </c>
      <c r="E181" t="s">
        <v>1008</v>
      </c>
      <c r="F181" t="s">
        <v>387</v>
      </c>
      <c r="G181" t="s">
        <v>218</v>
      </c>
      <c r="H181" t="s">
        <v>386</v>
      </c>
      <c r="I181">
        <f>MONTH(Tabla4[[#This Row],[Fecha de Registro]])</f>
        <v>3</v>
      </c>
    </row>
    <row r="182" spans="1:9" x14ac:dyDescent="0.3">
      <c r="A182" t="s">
        <v>1051</v>
      </c>
      <c r="B182" t="s">
        <v>51</v>
      </c>
      <c r="C182" s="4">
        <v>4080189</v>
      </c>
      <c r="D182" t="s">
        <v>384</v>
      </c>
      <c r="E182" t="s">
        <v>1007</v>
      </c>
      <c r="F182" t="s">
        <v>387</v>
      </c>
      <c r="G182" t="s">
        <v>218</v>
      </c>
      <c r="H182" t="s">
        <v>386</v>
      </c>
      <c r="I182">
        <f>MONTH(Tabla4[[#This Row],[Fecha de Registro]])</f>
        <v>3</v>
      </c>
    </row>
    <row r="183" spans="1:9" x14ac:dyDescent="0.3">
      <c r="A183" t="s">
        <v>1052</v>
      </c>
      <c r="B183" t="s">
        <v>51</v>
      </c>
      <c r="C183" s="4">
        <v>4080228</v>
      </c>
      <c r="D183" t="s">
        <v>384</v>
      </c>
      <c r="E183" t="s">
        <v>1010</v>
      </c>
      <c r="F183" t="s">
        <v>387</v>
      </c>
      <c r="G183" t="s">
        <v>218</v>
      </c>
      <c r="H183" t="s">
        <v>386</v>
      </c>
      <c r="I183">
        <f>MONTH(Tabla4[[#This Row],[Fecha de Registro]])</f>
        <v>3</v>
      </c>
    </row>
    <row r="184" spans="1:9" x14ac:dyDescent="0.3">
      <c r="A184" t="s">
        <v>1053</v>
      </c>
      <c r="B184" t="s">
        <v>51</v>
      </c>
      <c r="C184" s="4">
        <v>4080234</v>
      </c>
      <c r="D184" t="s">
        <v>384</v>
      </c>
      <c r="E184" t="s">
        <v>1012</v>
      </c>
      <c r="F184" t="s">
        <v>387</v>
      </c>
      <c r="G184" t="s">
        <v>218</v>
      </c>
      <c r="H184" t="s">
        <v>386</v>
      </c>
      <c r="I184">
        <f>MONTH(Tabla4[[#This Row],[Fecha de Registro]])</f>
        <v>3</v>
      </c>
    </row>
    <row r="185" spans="1:9" x14ac:dyDescent="0.3">
      <c r="A185" t="s">
        <v>1381</v>
      </c>
      <c r="B185" t="s">
        <v>51</v>
      </c>
      <c r="C185" s="4">
        <v>3979530</v>
      </c>
      <c r="D185" t="s">
        <v>384</v>
      </c>
      <c r="E185" t="s">
        <v>1131</v>
      </c>
      <c r="F185" t="s">
        <v>385</v>
      </c>
      <c r="G185" t="s">
        <v>220</v>
      </c>
      <c r="H185" t="s">
        <v>386</v>
      </c>
      <c r="I185">
        <f>MONTH(Tabla4[[#This Row],[Fecha de Registro]])</f>
        <v>3</v>
      </c>
    </row>
    <row r="186" spans="1:9" x14ac:dyDescent="0.3">
      <c r="A186" t="s">
        <v>1381</v>
      </c>
      <c r="B186" t="s">
        <v>51</v>
      </c>
      <c r="C186" s="4">
        <v>3979530</v>
      </c>
      <c r="D186" t="s">
        <v>384</v>
      </c>
      <c r="E186" t="s">
        <v>1130</v>
      </c>
      <c r="F186" t="s">
        <v>385</v>
      </c>
      <c r="G186" t="s">
        <v>220</v>
      </c>
      <c r="H186" t="s">
        <v>386</v>
      </c>
      <c r="I186">
        <f>MONTH(Tabla4[[#This Row],[Fecha de Registro]])</f>
        <v>3</v>
      </c>
    </row>
    <row r="187" spans="1:9" x14ac:dyDescent="0.3">
      <c r="A187" t="s">
        <v>1381</v>
      </c>
      <c r="B187" t="s">
        <v>51</v>
      </c>
      <c r="C187" s="4">
        <v>3979530</v>
      </c>
      <c r="D187" t="s">
        <v>384</v>
      </c>
      <c r="E187" t="s">
        <v>1129</v>
      </c>
      <c r="F187" t="s">
        <v>385</v>
      </c>
      <c r="G187" t="s">
        <v>220</v>
      </c>
      <c r="H187" t="s">
        <v>386</v>
      </c>
      <c r="I187">
        <f>MONTH(Tabla4[[#This Row],[Fecha de Registro]])</f>
        <v>3</v>
      </c>
    </row>
    <row r="188" spans="1:9" x14ac:dyDescent="0.3">
      <c r="A188" t="s">
        <v>1381</v>
      </c>
      <c r="B188" t="s">
        <v>51</v>
      </c>
      <c r="C188" s="4">
        <v>3979530</v>
      </c>
      <c r="D188" t="s">
        <v>384</v>
      </c>
      <c r="E188" t="s">
        <v>1128</v>
      </c>
      <c r="F188" t="s">
        <v>385</v>
      </c>
      <c r="G188" t="s">
        <v>220</v>
      </c>
      <c r="H188" t="s">
        <v>386</v>
      </c>
      <c r="I188">
        <f>MONTH(Tabla4[[#This Row],[Fecha de Registro]])</f>
        <v>3</v>
      </c>
    </row>
    <row r="189" spans="1:9" x14ac:dyDescent="0.3">
      <c r="A189" t="s">
        <v>1381</v>
      </c>
      <c r="B189" t="s">
        <v>51</v>
      </c>
      <c r="C189" s="4">
        <v>3979530</v>
      </c>
      <c r="D189" t="s">
        <v>384</v>
      </c>
      <c r="E189" t="s">
        <v>1127</v>
      </c>
      <c r="F189" t="s">
        <v>385</v>
      </c>
      <c r="G189" t="s">
        <v>220</v>
      </c>
      <c r="H189" t="s">
        <v>386</v>
      </c>
      <c r="I189">
        <f>MONTH(Tabla4[[#This Row],[Fecha de Registro]])</f>
        <v>3</v>
      </c>
    </row>
    <row r="190" spans="1:9" x14ac:dyDescent="0.3">
      <c r="A190" t="s">
        <v>1381</v>
      </c>
      <c r="B190" t="s">
        <v>51</v>
      </c>
      <c r="C190" s="4">
        <v>3979530</v>
      </c>
      <c r="D190" t="s">
        <v>384</v>
      </c>
      <c r="E190" t="s">
        <v>1126</v>
      </c>
      <c r="F190" t="s">
        <v>385</v>
      </c>
      <c r="G190" t="s">
        <v>220</v>
      </c>
      <c r="H190" t="s">
        <v>386</v>
      </c>
      <c r="I190">
        <f>MONTH(Tabla4[[#This Row],[Fecha de Registro]])</f>
        <v>3</v>
      </c>
    </row>
    <row r="191" spans="1:9" x14ac:dyDescent="0.3">
      <c r="A191" t="s">
        <v>1381</v>
      </c>
      <c r="B191" t="s">
        <v>51</v>
      </c>
      <c r="C191" s="4">
        <v>3979530</v>
      </c>
      <c r="D191" t="s">
        <v>384</v>
      </c>
      <c r="E191" t="s">
        <v>1125</v>
      </c>
      <c r="F191" t="s">
        <v>385</v>
      </c>
      <c r="G191" t="s">
        <v>220</v>
      </c>
      <c r="H191" t="s">
        <v>386</v>
      </c>
      <c r="I191">
        <f>MONTH(Tabla4[[#This Row],[Fecha de Registro]])</f>
        <v>3</v>
      </c>
    </row>
    <row r="192" spans="1:9" x14ac:dyDescent="0.3">
      <c r="A192" t="s">
        <v>1381</v>
      </c>
      <c r="B192" t="s">
        <v>51</v>
      </c>
      <c r="C192" s="4">
        <v>3979530</v>
      </c>
      <c r="D192" t="s">
        <v>384</v>
      </c>
      <c r="E192" t="s">
        <v>1124</v>
      </c>
      <c r="F192" t="s">
        <v>385</v>
      </c>
      <c r="G192" t="s">
        <v>220</v>
      </c>
      <c r="H192" t="s">
        <v>386</v>
      </c>
      <c r="I192">
        <f>MONTH(Tabla4[[#This Row],[Fecha de Registro]])</f>
        <v>3</v>
      </c>
    </row>
    <row r="193" spans="1:9" x14ac:dyDescent="0.3">
      <c r="A193" t="s">
        <v>1381</v>
      </c>
      <c r="B193" t="s">
        <v>51</v>
      </c>
      <c r="C193" s="4">
        <v>3979530</v>
      </c>
      <c r="D193" t="s">
        <v>384</v>
      </c>
      <c r="E193" t="s">
        <v>1123</v>
      </c>
      <c r="F193" t="s">
        <v>385</v>
      </c>
      <c r="G193" t="s">
        <v>220</v>
      </c>
      <c r="H193" t="s">
        <v>386</v>
      </c>
      <c r="I193">
        <f>MONTH(Tabla4[[#This Row],[Fecha de Registro]])</f>
        <v>3</v>
      </c>
    </row>
    <row r="194" spans="1:9" x14ac:dyDescent="0.3">
      <c r="A194" t="s">
        <v>1381</v>
      </c>
      <c r="B194" t="s">
        <v>51</v>
      </c>
      <c r="C194" s="4">
        <v>3979530</v>
      </c>
      <c r="D194" t="s">
        <v>384</v>
      </c>
      <c r="E194" t="s">
        <v>1122</v>
      </c>
      <c r="F194" t="s">
        <v>385</v>
      </c>
      <c r="G194" t="s">
        <v>220</v>
      </c>
      <c r="H194" t="s">
        <v>386</v>
      </c>
      <c r="I194">
        <f>MONTH(Tabla4[[#This Row],[Fecha de Registro]])</f>
        <v>3</v>
      </c>
    </row>
    <row r="195" spans="1:9" x14ac:dyDescent="0.3">
      <c r="A195" t="s">
        <v>1381</v>
      </c>
      <c r="B195" t="s">
        <v>51</v>
      </c>
      <c r="C195" s="4">
        <v>3979530</v>
      </c>
      <c r="D195" t="s">
        <v>384</v>
      </c>
      <c r="E195" t="s">
        <v>1121</v>
      </c>
      <c r="F195" t="s">
        <v>385</v>
      </c>
      <c r="G195" t="s">
        <v>220</v>
      </c>
      <c r="H195" t="s">
        <v>386</v>
      </c>
      <c r="I195">
        <f>MONTH(Tabla4[[#This Row],[Fecha de Registro]])</f>
        <v>3</v>
      </c>
    </row>
    <row r="196" spans="1:9" x14ac:dyDescent="0.3">
      <c r="A196" t="s">
        <v>1381</v>
      </c>
      <c r="B196" t="s">
        <v>51</v>
      </c>
      <c r="C196" s="4">
        <v>3979530</v>
      </c>
      <c r="D196" t="s">
        <v>384</v>
      </c>
      <c r="E196" t="s">
        <v>1120</v>
      </c>
      <c r="F196" t="s">
        <v>385</v>
      </c>
      <c r="G196" t="s">
        <v>220</v>
      </c>
      <c r="H196" t="s">
        <v>386</v>
      </c>
      <c r="I196">
        <f>MONTH(Tabla4[[#This Row],[Fecha de Registro]])</f>
        <v>3</v>
      </c>
    </row>
    <row r="197" spans="1:9" x14ac:dyDescent="0.3">
      <c r="A197" t="s">
        <v>1381</v>
      </c>
      <c r="B197" t="s">
        <v>51</v>
      </c>
      <c r="C197" s="4">
        <v>3979530</v>
      </c>
      <c r="D197" t="s">
        <v>384</v>
      </c>
      <c r="E197" t="s">
        <v>1119</v>
      </c>
      <c r="F197" t="s">
        <v>385</v>
      </c>
      <c r="G197" t="s">
        <v>220</v>
      </c>
      <c r="H197" t="s">
        <v>386</v>
      </c>
      <c r="I197">
        <f>MONTH(Tabla4[[#This Row],[Fecha de Registro]])</f>
        <v>3</v>
      </c>
    </row>
    <row r="198" spans="1:9" x14ac:dyDescent="0.3">
      <c r="A198" t="s">
        <v>1381</v>
      </c>
      <c r="B198" t="s">
        <v>51</v>
      </c>
      <c r="C198" s="4">
        <v>3979530</v>
      </c>
      <c r="D198" t="s">
        <v>384</v>
      </c>
      <c r="E198" t="s">
        <v>1118</v>
      </c>
      <c r="F198" t="s">
        <v>385</v>
      </c>
      <c r="G198" t="s">
        <v>220</v>
      </c>
      <c r="H198" t="s">
        <v>386</v>
      </c>
      <c r="I198">
        <f>MONTH(Tabla4[[#This Row],[Fecha de Registro]])</f>
        <v>3</v>
      </c>
    </row>
    <row r="199" spans="1:9" x14ac:dyDescent="0.3">
      <c r="A199" t="s">
        <v>1382</v>
      </c>
      <c r="B199" t="s">
        <v>51</v>
      </c>
      <c r="C199" s="4">
        <v>3979595</v>
      </c>
      <c r="D199" t="s">
        <v>384</v>
      </c>
      <c r="E199" t="s">
        <v>1147</v>
      </c>
      <c r="F199" t="s">
        <v>385</v>
      </c>
      <c r="G199" t="s">
        <v>1133</v>
      </c>
      <c r="H199" t="s">
        <v>386</v>
      </c>
      <c r="I199">
        <f>MONTH(Tabla4[[#This Row],[Fecha de Registro]])</f>
        <v>3</v>
      </c>
    </row>
    <row r="200" spans="1:9" x14ac:dyDescent="0.3">
      <c r="A200" t="s">
        <v>1382</v>
      </c>
      <c r="B200" t="s">
        <v>51</v>
      </c>
      <c r="C200" s="4">
        <v>3979595</v>
      </c>
      <c r="D200" t="s">
        <v>384</v>
      </c>
      <c r="E200" t="s">
        <v>1146</v>
      </c>
      <c r="F200" t="s">
        <v>385</v>
      </c>
      <c r="G200" t="s">
        <v>1133</v>
      </c>
      <c r="H200" t="s">
        <v>386</v>
      </c>
      <c r="I200">
        <f>MONTH(Tabla4[[#This Row],[Fecha de Registro]])</f>
        <v>3</v>
      </c>
    </row>
    <row r="201" spans="1:9" x14ac:dyDescent="0.3">
      <c r="A201" t="s">
        <v>1382</v>
      </c>
      <c r="B201" t="s">
        <v>51</v>
      </c>
      <c r="C201" s="4">
        <v>3979595</v>
      </c>
      <c r="D201" t="s">
        <v>384</v>
      </c>
      <c r="E201" t="s">
        <v>1145</v>
      </c>
      <c r="F201" t="s">
        <v>385</v>
      </c>
      <c r="G201" t="s">
        <v>1133</v>
      </c>
      <c r="H201" t="s">
        <v>386</v>
      </c>
      <c r="I201">
        <f>MONTH(Tabla4[[#This Row],[Fecha de Registro]])</f>
        <v>3</v>
      </c>
    </row>
    <row r="202" spans="1:9" x14ac:dyDescent="0.3">
      <c r="A202" t="s">
        <v>1382</v>
      </c>
      <c r="B202" t="s">
        <v>51</v>
      </c>
      <c r="C202" s="4">
        <v>3979595</v>
      </c>
      <c r="D202" t="s">
        <v>384</v>
      </c>
      <c r="E202" t="s">
        <v>1144</v>
      </c>
      <c r="F202" t="s">
        <v>385</v>
      </c>
      <c r="G202" t="s">
        <v>1133</v>
      </c>
      <c r="H202" t="s">
        <v>386</v>
      </c>
      <c r="I202">
        <f>MONTH(Tabla4[[#This Row],[Fecha de Registro]])</f>
        <v>3</v>
      </c>
    </row>
    <row r="203" spans="1:9" x14ac:dyDescent="0.3">
      <c r="A203" t="s">
        <v>1382</v>
      </c>
      <c r="B203" t="s">
        <v>51</v>
      </c>
      <c r="C203" s="4">
        <v>3979595</v>
      </c>
      <c r="D203" t="s">
        <v>384</v>
      </c>
      <c r="E203" t="s">
        <v>1143</v>
      </c>
      <c r="F203" t="s">
        <v>385</v>
      </c>
      <c r="G203" t="s">
        <v>1133</v>
      </c>
      <c r="H203" t="s">
        <v>386</v>
      </c>
      <c r="I203">
        <f>MONTH(Tabla4[[#This Row],[Fecha de Registro]])</f>
        <v>3</v>
      </c>
    </row>
    <row r="204" spans="1:9" x14ac:dyDescent="0.3">
      <c r="A204" t="s">
        <v>1382</v>
      </c>
      <c r="B204" t="s">
        <v>51</v>
      </c>
      <c r="C204" s="4">
        <v>3979595</v>
      </c>
      <c r="D204" t="s">
        <v>384</v>
      </c>
      <c r="E204" t="s">
        <v>1142</v>
      </c>
      <c r="F204" t="s">
        <v>385</v>
      </c>
      <c r="G204" t="s">
        <v>1133</v>
      </c>
      <c r="H204" t="s">
        <v>386</v>
      </c>
      <c r="I204">
        <f>MONTH(Tabla4[[#This Row],[Fecha de Registro]])</f>
        <v>3</v>
      </c>
    </row>
    <row r="205" spans="1:9" x14ac:dyDescent="0.3">
      <c r="A205" t="s">
        <v>1382</v>
      </c>
      <c r="B205" t="s">
        <v>51</v>
      </c>
      <c r="C205" s="4">
        <v>3979595</v>
      </c>
      <c r="D205" t="s">
        <v>384</v>
      </c>
      <c r="E205" t="s">
        <v>1141</v>
      </c>
      <c r="F205" t="s">
        <v>385</v>
      </c>
      <c r="G205" t="s">
        <v>1133</v>
      </c>
      <c r="H205" t="s">
        <v>386</v>
      </c>
      <c r="I205">
        <f>MONTH(Tabla4[[#This Row],[Fecha de Registro]])</f>
        <v>3</v>
      </c>
    </row>
    <row r="206" spans="1:9" x14ac:dyDescent="0.3">
      <c r="A206" t="s">
        <v>1382</v>
      </c>
      <c r="B206" t="s">
        <v>51</v>
      </c>
      <c r="C206" s="4">
        <v>3979595</v>
      </c>
      <c r="D206" t="s">
        <v>384</v>
      </c>
      <c r="E206" t="s">
        <v>1140</v>
      </c>
      <c r="F206" t="s">
        <v>385</v>
      </c>
      <c r="G206" t="s">
        <v>1133</v>
      </c>
      <c r="H206" t="s">
        <v>386</v>
      </c>
      <c r="I206">
        <f>MONTH(Tabla4[[#This Row],[Fecha de Registro]])</f>
        <v>3</v>
      </c>
    </row>
    <row r="207" spans="1:9" x14ac:dyDescent="0.3">
      <c r="A207" t="s">
        <v>1382</v>
      </c>
      <c r="B207" t="s">
        <v>51</v>
      </c>
      <c r="C207" s="4">
        <v>3979595</v>
      </c>
      <c r="D207" t="s">
        <v>384</v>
      </c>
      <c r="E207" t="s">
        <v>1139</v>
      </c>
      <c r="F207" t="s">
        <v>385</v>
      </c>
      <c r="G207" t="s">
        <v>1133</v>
      </c>
      <c r="H207" t="s">
        <v>386</v>
      </c>
      <c r="I207">
        <f>MONTH(Tabla4[[#This Row],[Fecha de Registro]])</f>
        <v>3</v>
      </c>
    </row>
    <row r="208" spans="1:9" x14ac:dyDescent="0.3">
      <c r="A208" t="s">
        <v>1382</v>
      </c>
      <c r="B208" t="s">
        <v>51</v>
      </c>
      <c r="C208" s="4">
        <v>3979595</v>
      </c>
      <c r="D208" t="s">
        <v>384</v>
      </c>
      <c r="E208" t="s">
        <v>1138</v>
      </c>
      <c r="F208" t="s">
        <v>385</v>
      </c>
      <c r="G208" t="s">
        <v>1133</v>
      </c>
      <c r="H208" t="s">
        <v>386</v>
      </c>
      <c r="I208">
        <f>MONTH(Tabla4[[#This Row],[Fecha de Registro]])</f>
        <v>3</v>
      </c>
    </row>
    <row r="209" spans="1:9" x14ac:dyDescent="0.3">
      <c r="A209" t="s">
        <v>1382</v>
      </c>
      <c r="B209" t="s">
        <v>51</v>
      </c>
      <c r="C209" s="4">
        <v>3979595</v>
      </c>
      <c r="D209" t="s">
        <v>384</v>
      </c>
      <c r="E209" t="s">
        <v>1137</v>
      </c>
      <c r="F209" t="s">
        <v>385</v>
      </c>
      <c r="G209" t="s">
        <v>1133</v>
      </c>
      <c r="H209" t="s">
        <v>386</v>
      </c>
      <c r="I209">
        <f>MONTH(Tabla4[[#This Row],[Fecha de Registro]])</f>
        <v>3</v>
      </c>
    </row>
    <row r="210" spans="1:9" x14ac:dyDescent="0.3">
      <c r="A210" t="s">
        <v>1382</v>
      </c>
      <c r="B210" t="s">
        <v>51</v>
      </c>
      <c r="C210" s="4">
        <v>3979595</v>
      </c>
      <c r="D210" t="s">
        <v>384</v>
      </c>
      <c r="E210" t="s">
        <v>1136</v>
      </c>
      <c r="F210" t="s">
        <v>385</v>
      </c>
      <c r="G210" t="s">
        <v>1133</v>
      </c>
      <c r="H210" t="s">
        <v>386</v>
      </c>
      <c r="I210">
        <f>MONTH(Tabla4[[#This Row],[Fecha de Registro]])</f>
        <v>3</v>
      </c>
    </row>
    <row r="211" spans="1:9" x14ac:dyDescent="0.3">
      <c r="A211" t="s">
        <v>1382</v>
      </c>
      <c r="B211" t="s">
        <v>51</v>
      </c>
      <c r="C211" s="4">
        <v>3979595</v>
      </c>
      <c r="D211" t="s">
        <v>384</v>
      </c>
      <c r="E211" t="s">
        <v>1135</v>
      </c>
      <c r="F211" t="s">
        <v>385</v>
      </c>
      <c r="G211" t="s">
        <v>1133</v>
      </c>
      <c r="H211" t="s">
        <v>386</v>
      </c>
      <c r="I211">
        <f>MONTH(Tabla4[[#This Row],[Fecha de Registro]])</f>
        <v>3</v>
      </c>
    </row>
    <row r="212" spans="1:9" x14ac:dyDescent="0.3">
      <c r="A212" t="s">
        <v>1382</v>
      </c>
      <c r="B212" t="s">
        <v>51</v>
      </c>
      <c r="C212" s="4">
        <v>3979595</v>
      </c>
      <c r="D212" t="s">
        <v>384</v>
      </c>
      <c r="E212" t="s">
        <v>1134</v>
      </c>
      <c r="F212" t="s">
        <v>385</v>
      </c>
      <c r="G212" t="s">
        <v>1133</v>
      </c>
      <c r="H212" t="s">
        <v>386</v>
      </c>
      <c r="I212">
        <f>MONTH(Tabla4[[#This Row],[Fecha de Registro]])</f>
        <v>3</v>
      </c>
    </row>
    <row r="213" spans="1:9" x14ac:dyDescent="0.3">
      <c r="A213" t="s">
        <v>1383</v>
      </c>
      <c r="B213" t="s">
        <v>51</v>
      </c>
      <c r="C213" s="4">
        <v>3979594</v>
      </c>
      <c r="D213" t="s">
        <v>384</v>
      </c>
      <c r="E213" t="s">
        <v>1175</v>
      </c>
      <c r="F213" t="s">
        <v>385</v>
      </c>
      <c r="G213" t="s">
        <v>1133</v>
      </c>
      <c r="H213" t="s">
        <v>386</v>
      </c>
      <c r="I213">
        <f>MONTH(Tabla4[[#This Row],[Fecha de Registro]])</f>
        <v>3</v>
      </c>
    </row>
    <row r="214" spans="1:9" x14ac:dyDescent="0.3">
      <c r="A214" t="s">
        <v>1383</v>
      </c>
      <c r="B214" t="s">
        <v>51</v>
      </c>
      <c r="C214" s="4">
        <v>3979594</v>
      </c>
      <c r="D214" t="s">
        <v>384</v>
      </c>
      <c r="E214" t="s">
        <v>1174</v>
      </c>
      <c r="F214" t="s">
        <v>385</v>
      </c>
      <c r="G214" t="s">
        <v>1133</v>
      </c>
      <c r="H214" t="s">
        <v>386</v>
      </c>
      <c r="I214">
        <f>MONTH(Tabla4[[#This Row],[Fecha de Registro]])</f>
        <v>3</v>
      </c>
    </row>
    <row r="215" spans="1:9" x14ac:dyDescent="0.3">
      <c r="A215" t="s">
        <v>1383</v>
      </c>
      <c r="B215" t="s">
        <v>51</v>
      </c>
      <c r="C215" s="4">
        <v>3979594</v>
      </c>
      <c r="D215" t="s">
        <v>384</v>
      </c>
      <c r="E215" t="s">
        <v>1173</v>
      </c>
      <c r="F215" t="s">
        <v>385</v>
      </c>
      <c r="G215" t="s">
        <v>1133</v>
      </c>
      <c r="H215" t="s">
        <v>386</v>
      </c>
      <c r="I215">
        <f>MONTH(Tabla4[[#This Row],[Fecha de Registro]])</f>
        <v>3</v>
      </c>
    </row>
    <row r="216" spans="1:9" x14ac:dyDescent="0.3">
      <c r="A216" t="s">
        <v>1383</v>
      </c>
      <c r="B216" t="s">
        <v>51</v>
      </c>
      <c r="C216" s="4">
        <v>3979594</v>
      </c>
      <c r="D216" t="s">
        <v>384</v>
      </c>
      <c r="E216" t="s">
        <v>1172</v>
      </c>
      <c r="F216" t="s">
        <v>385</v>
      </c>
      <c r="G216" t="s">
        <v>1133</v>
      </c>
      <c r="H216" t="s">
        <v>386</v>
      </c>
      <c r="I216">
        <f>MONTH(Tabla4[[#This Row],[Fecha de Registro]])</f>
        <v>3</v>
      </c>
    </row>
    <row r="217" spans="1:9" x14ac:dyDescent="0.3">
      <c r="A217" t="s">
        <v>1383</v>
      </c>
      <c r="B217" t="s">
        <v>51</v>
      </c>
      <c r="C217" s="4">
        <v>3979594</v>
      </c>
      <c r="D217" t="s">
        <v>384</v>
      </c>
      <c r="E217" t="s">
        <v>1171</v>
      </c>
      <c r="F217" t="s">
        <v>385</v>
      </c>
      <c r="G217" t="s">
        <v>1133</v>
      </c>
      <c r="H217" t="s">
        <v>386</v>
      </c>
      <c r="I217">
        <f>MONTH(Tabla4[[#This Row],[Fecha de Registro]])</f>
        <v>3</v>
      </c>
    </row>
    <row r="218" spans="1:9" x14ac:dyDescent="0.3">
      <c r="A218" t="s">
        <v>1383</v>
      </c>
      <c r="B218" t="s">
        <v>51</v>
      </c>
      <c r="C218" s="4">
        <v>3979594</v>
      </c>
      <c r="D218" t="s">
        <v>384</v>
      </c>
      <c r="E218" t="s">
        <v>1170</v>
      </c>
      <c r="F218" t="s">
        <v>385</v>
      </c>
      <c r="G218" t="s">
        <v>1133</v>
      </c>
      <c r="H218" t="s">
        <v>386</v>
      </c>
      <c r="I218">
        <f>MONTH(Tabla4[[#This Row],[Fecha de Registro]])</f>
        <v>3</v>
      </c>
    </row>
    <row r="219" spans="1:9" x14ac:dyDescent="0.3">
      <c r="A219" t="s">
        <v>1383</v>
      </c>
      <c r="B219" t="s">
        <v>51</v>
      </c>
      <c r="C219" s="4">
        <v>3979594</v>
      </c>
      <c r="D219" t="s">
        <v>384</v>
      </c>
      <c r="E219" t="s">
        <v>1169</v>
      </c>
      <c r="F219" t="s">
        <v>385</v>
      </c>
      <c r="G219" t="s">
        <v>1133</v>
      </c>
      <c r="H219" t="s">
        <v>386</v>
      </c>
      <c r="I219">
        <f>MONTH(Tabla4[[#This Row],[Fecha de Registro]])</f>
        <v>3</v>
      </c>
    </row>
    <row r="220" spans="1:9" x14ac:dyDescent="0.3">
      <c r="A220" t="s">
        <v>1383</v>
      </c>
      <c r="B220" t="s">
        <v>51</v>
      </c>
      <c r="C220" s="4">
        <v>3979594</v>
      </c>
      <c r="D220" t="s">
        <v>384</v>
      </c>
      <c r="E220" t="s">
        <v>1168</v>
      </c>
      <c r="F220" t="s">
        <v>385</v>
      </c>
      <c r="G220" t="s">
        <v>1133</v>
      </c>
      <c r="H220" t="s">
        <v>386</v>
      </c>
      <c r="I220">
        <f>MONTH(Tabla4[[#This Row],[Fecha de Registro]])</f>
        <v>3</v>
      </c>
    </row>
    <row r="221" spans="1:9" x14ac:dyDescent="0.3">
      <c r="A221" t="s">
        <v>1383</v>
      </c>
      <c r="B221" t="s">
        <v>51</v>
      </c>
      <c r="C221" s="4">
        <v>3979594</v>
      </c>
      <c r="D221" t="s">
        <v>384</v>
      </c>
      <c r="E221" t="s">
        <v>1167</v>
      </c>
      <c r="F221" t="s">
        <v>385</v>
      </c>
      <c r="G221" t="s">
        <v>1133</v>
      </c>
      <c r="H221" t="s">
        <v>386</v>
      </c>
      <c r="I221">
        <f>MONTH(Tabla4[[#This Row],[Fecha de Registro]])</f>
        <v>3</v>
      </c>
    </row>
    <row r="222" spans="1:9" x14ac:dyDescent="0.3">
      <c r="A222" t="s">
        <v>1383</v>
      </c>
      <c r="B222" t="s">
        <v>51</v>
      </c>
      <c r="C222" s="4">
        <v>3979594</v>
      </c>
      <c r="D222" t="s">
        <v>384</v>
      </c>
      <c r="E222" t="s">
        <v>1166</v>
      </c>
      <c r="F222" t="s">
        <v>385</v>
      </c>
      <c r="G222" t="s">
        <v>1133</v>
      </c>
      <c r="H222" t="s">
        <v>386</v>
      </c>
      <c r="I222">
        <f>MONTH(Tabla4[[#This Row],[Fecha de Registro]])</f>
        <v>3</v>
      </c>
    </row>
    <row r="223" spans="1:9" x14ac:dyDescent="0.3">
      <c r="A223" t="s">
        <v>1383</v>
      </c>
      <c r="B223" t="s">
        <v>51</v>
      </c>
      <c r="C223" s="4">
        <v>3979594</v>
      </c>
      <c r="D223" t="s">
        <v>384</v>
      </c>
      <c r="E223" t="s">
        <v>1165</v>
      </c>
      <c r="F223" t="s">
        <v>385</v>
      </c>
      <c r="G223" t="s">
        <v>1133</v>
      </c>
      <c r="H223" t="s">
        <v>386</v>
      </c>
      <c r="I223">
        <f>MONTH(Tabla4[[#This Row],[Fecha de Registro]])</f>
        <v>3</v>
      </c>
    </row>
    <row r="224" spans="1:9" x14ac:dyDescent="0.3">
      <c r="A224" t="s">
        <v>1383</v>
      </c>
      <c r="B224" t="s">
        <v>51</v>
      </c>
      <c r="C224" s="4">
        <v>3979594</v>
      </c>
      <c r="D224" t="s">
        <v>384</v>
      </c>
      <c r="E224" t="s">
        <v>1164</v>
      </c>
      <c r="F224" t="s">
        <v>385</v>
      </c>
      <c r="G224" t="s">
        <v>1133</v>
      </c>
      <c r="H224" t="s">
        <v>386</v>
      </c>
      <c r="I224">
        <f>MONTH(Tabla4[[#This Row],[Fecha de Registro]])</f>
        <v>3</v>
      </c>
    </row>
    <row r="225" spans="1:9" x14ac:dyDescent="0.3">
      <c r="A225" t="s">
        <v>1383</v>
      </c>
      <c r="B225" t="s">
        <v>51</v>
      </c>
      <c r="C225" s="4">
        <v>3979594</v>
      </c>
      <c r="D225" t="s">
        <v>384</v>
      </c>
      <c r="E225" t="s">
        <v>1163</v>
      </c>
      <c r="F225" t="s">
        <v>385</v>
      </c>
      <c r="G225" t="s">
        <v>1133</v>
      </c>
      <c r="H225" t="s">
        <v>386</v>
      </c>
      <c r="I225">
        <f>MONTH(Tabla4[[#This Row],[Fecha de Registro]])</f>
        <v>3</v>
      </c>
    </row>
    <row r="226" spans="1:9" x14ac:dyDescent="0.3">
      <c r="A226" t="s">
        <v>1383</v>
      </c>
      <c r="B226" t="s">
        <v>51</v>
      </c>
      <c r="C226" s="4">
        <v>3979594</v>
      </c>
      <c r="D226" t="s">
        <v>384</v>
      </c>
      <c r="E226" t="s">
        <v>1162</v>
      </c>
      <c r="F226" t="s">
        <v>385</v>
      </c>
      <c r="G226" t="s">
        <v>1133</v>
      </c>
      <c r="H226" t="s">
        <v>386</v>
      </c>
      <c r="I226">
        <f>MONTH(Tabla4[[#This Row],[Fecha de Registro]])</f>
        <v>3</v>
      </c>
    </row>
    <row r="227" spans="1:9" x14ac:dyDescent="0.3">
      <c r="A227" t="s">
        <v>1383</v>
      </c>
      <c r="B227" t="s">
        <v>51</v>
      </c>
      <c r="C227" s="4">
        <v>3979594</v>
      </c>
      <c r="D227" t="s">
        <v>384</v>
      </c>
      <c r="E227" t="s">
        <v>1161</v>
      </c>
      <c r="F227" t="s">
        <v>385</v>
      </c>
      <c r="G227" t="s">
        <v>1133</v>
      </c>
      <c r="H227" t="s">
        <v>386</v>
      </c>
      <c r="I227">
        <f>MONTH(Tabla4[[#This Row],[Fecha de Registro]])</f>
        <v>3</v>
      </c>
    </row>
    <row r="228" spans="1:9" x14ac:dyDescent="0.3">
      <c r="A228" t="s">
        <v>1383</v>
      </c>
      <c r="B228" t="s">
        <v>51</v>
      </c>
      <c r="C228" s="4">
        <v>3979594</v>
      </c>
      <c r="D228" t="s">
        <v>384</v>
      </c>
      <c r="E228" t="s">
        <v>1160</v>
      </c>
      <c r="F228" t="s">
        <v>385</v>
      </c>
      <c r="G228" t="s">
        <v>1133</v>
      </c>
      <c r="H228" t="s">
        <v>386</v>
      </c>
      <c r="I228">
        <f>MONTH(Tabla4[[#This Row],[Fecha de Registro]])</f>
        <v>3</v>
      </c>
    </row>
    <row r="229" spans="1:9" x14ac:dyDescent="0.3">
      <c r="A229" t="s">
        <v>1383</v>
      </c>
      <c r="B229" t="s">
        <v>51</v>
      </c>
      <c r="C229" s="4">
        <v>3979594</v>
      </c>
      <c r="D229" t="s">
        <v>384</v>
      </c>
      <c r="E229" t="s">
        <v>1159</v>
      </c>
      <c r="F229" t="s">
        <v>385</v>
      </c>
      <c r="G229" t="s">
        <v>1133</v>
      </c>
      <c r="H229" t="s">
        <v>386</v>
      </c>
      <c r="I229">
        <f>MONTH(Tabla4[[#This Row],[Fecha de Registro]])</f>
        <v>3</v>
      </c>
    </row>
    <row r="230" spans="1:9" x14ac:dyDescent="0.3">
      <c r="A230" t="s">
        <v>1383</v>
      </c>
      <c r="B230" t="s">
        <v>51</v>
      </c>
      <c r="C230" s="4">
        <v>3979594</v>
      </c>
      <c r="D230" t="s">
        <v>384</v>
      </c>
      <c r="E230" t="s">
        <v>1158</v>
      </c>
      <c r="F230" t="s">
        <v>385</v>
      </c>
      <c r="G230" t="s">
        <v>1133</v>
      </c>
      <c r="H230" t="s">
        <v>386</v>
      </c>
      <c r="I230">
        <f>MONTH(Tabla4[[#This Row],[Fecha de Registro]])</f>
        <v>3</v>
      </c>
    </row>
    <row r="231" spans="1:9" x14ac:dyDescent="0.3">
      <c r="A231" t="s">
        <v>1383</v>
      </c>
      <c r="B231" t="s">
        <v>51</v>
      </c>
      <c r="C231" s="4">
        <v>3979594</v>
      </c>
      <c r="D231" t="s">
        <v>384</v>
      </c>
      <c r="E231" t="s">
        <v>1157</v>
      </c>
      <c r="F231" t="s">
        <v>385</v>
      </c>
      <c r="G231" t="s">
        <v>1133</v>
      </c>
      <c r="H231" t="s">
        <v>386</v>
      </c>
      <c r="I231">
        <f>MONTH(Tabla4[[#This Row],[Fecha de Registro]])</f>
        <v>3</v>
      </c>
    </row>
    <row r="232" spans="1:9" x14ac:dyDescent="0.3">
      <c r="A232" t="s">
        <v>1383</v>
      </c>
      <c r="B232" t="s">
        <v>51</v>
      </c>
      <c r="C232" s="4">
        <v>3979594</v>
      </c>
      <c r="D232" t="s">
        <v>384</v>
      </c>
      <c r="E232" t="s">
        <v>1156</v>
      </c>
      <c r="F232" t="s">
        <v>385</v>
      </c>
      <c r="G232" t="s">
        <v>1133</v>
      </c>
      <c r="H232" t="s">
        <v>386</v>
      </c>
      <c r="I232">
        <f>MONTH(Tabla4[[#This Row],[Fecha de Registro]])</f>
        <v>3</v>
      </c>
    </row>
    <row r="233" spans="1:9" x14ac:dyDescent="0.3">
      <c r="A233" t="s">
        <v>1383</v>
      </c>
      <c r="B233" t="s">
        <v>51</v>
      </c>
      <c r="C233" s="4">
        <v>3979594</v>
      </c>
      <c r="D233" t="s">
        <v>384</v>
      </c>
      <c r="E233" t="s">
        <v>1155</v>
      </c>
      <c r="F233" t="s">
        <v>385</v>
      </c>
      <c r="G233" t="s">
        <v>1133</v>
      </c>
      <c r="H233" t="s">
        <v>386</v>
      </c>
      <c r="I233">
        <f>MONTH(Tabla4[[#This Row],[Fecha de Registro]])</f>
        <v>3</v>
      </c>
    </row>
    <row r="234" spans="1:9" x14ac:dyDescent="0.3">
      <c r="A234" t="s">
        <v>1383</v>
      </c>
      <c r="B234" t="s">
        <v>51</v>
      </c>
      <c r="C234" s="4">
        <v>3979594</v>
      </c>
      <c r="D234" t="s">
        <v>384</v>
      </c>
      <c r="E234" t="s">
        <v>1154</v>
      </c>
      <c r="F234" t="s">
        <v>385</v>
      </c>
      <c r="G234" t="s">
        <v>1133</v>
      </c>
      <c r="H234" t="s">
        <v>386</v>
      </c>
      <c r="I234">
        <f>MONTH(Tabla4[[#This Row],[Fecha de Registro]])</f>
        <v>3</v>
      </c>
    </row>
    <row r="235" spans="1:9" x14ac:dyDescent="0.3">
      <c r="A235" t="s">
        <v>1383</v>
      </c>
      <c r="B235" t="s">
        <v>51</v>
      </c>
      <c r="C235" s="4">
        <v>3979594</v>
      </c>
      <c r="D235" t="s">
        <v>384</v>
      </c>
      <c r="E235" t="s">
        <v>1153</v>
      </c>
      <c r="F235" t="s">
        <v>385</v>
      </c>
      <c r="G235" t="s">
        <v>1133</v>
      </c>
      <c r="H235" t="s">
        <v>386</v>
      </c>
      <c r="I235">
        <f>MONTH(Tabla4[[#This Row],[Fecha de Registro]])</f>
        <v>3</v>
      </c>
    </row>
    <row r="236" spans="1:9" x14ac:dyDescent="0.3">
      <c r="A236" t="s">
        <v>1383</v>
      </c>
      <c r="B236" t="s">
        <v>51</v>
      </c>
      <c r="C236" s="4">
        <v>3979594</v>
      </c>
      <c r="D236" t="s">
        <v>384</v>
      </c>
      <c r="E236" t="s">
        <v>1152</v>
      </c>
      <c r="F236" t="s">
        <v>385</v>
      </c>
      <c r="G236" t="s">
        <v>1133</v>
      </c>
      <c r="H236" t="s">
        <v>386</v>
      </c>
      <c r="I236">
        <f>MONTH(Tabla4[[#This Row],[Fecha de Registro]])</f>
        <v>3</v>
      </c>
    </row>
    <row r="237" spans="1:9" x14ac:dyDescent="0.3">
      <c r="A237" t="s">
        <v>1383</v>
      </c>
      <c r="B237" t="s">
        <v>51</v>
      </c>
      <c r="C237" s="4">
        <v>3979594</v>
      </c>
      <c r="D237" t="s">
        <v>384</v>
      </c>
      <c r="E237" t="s">
        <v>1151</v>
      </c>
      <c r="F237" t="s">
        <v>385</v>
      </c>
      <c r="G237" t="s">
        <v>1133</v>
      </c>
      <c r="H237" t="s">
        <v>386</v>
      </c>
      <c r="I237">
        <f>MONTH(Tabla4[[#This Row],[Fecha de Registro]])</f>
        <v>3</v>
      </c>
    </row>
    <row r="238" spans="1:9" x14ac:dyDescent="0.3">
      <c r="A238" t="s">
        <v>1383</v>
      </c>
      <c r="B238" t="s">
        <v>51</v>
      </c>
      <c r="C238" s="4">
        <v>3979594</v>
      </c>
      <c r="D238" t="s">
        <v>384</v>
      </c>
      <c r="E238" t="s">
        <v>1150</v>
      </c>
      <c r="F238" t="s">
        <v>385</v>
      </c>
      <c r="G238" t="s">
        <v>1133</v>
      </c>
      <c r="H238" t="s">
        <v>386</v>
      </c>
      <c r="I238">
        <f>MONTH(Tabla4[[#This Row],[Fecha de Registro]])</f>
        <v>3</v>
      </c>
    </row>
    <row r="239" spans="1:9" x14ac:dyDescent="0.3">
      <c r="A239" t="s">
        <v>1383</v>
      </c>
      <c r="B239" t="s">
        <v>51</v>
      </c>
      <c r="C239" s="4">
        <v>3979594</v>
      </c>
      <c r="D239" t="s">
        <v>384</v>
      </c>
      <c r="E239" t="s">
        <v>1149</v>
      </c>
      <c r="F239" t="s">
        <v>385</v>
      </c>
      <c r="G239" t="s">
        <v>1133</v>
      </c>
      <c r="H239" t="s">
        <v>386</v>
      </c>
      <c r="I239">
        <f>MONTH(Tabla4[[#This Row],[Fecha de Registro]])</f>
        <v>3</v>
      </c>
    </row>
    <row r="240" spans="1:9" x14ac:dyDescent="0.3">
      <c r="A240" t="s">
        <v>1384</v>
      </c>
      <c r="B240" t="s">
        <v>51</v>
      </c>
      <c r="C240" s="4">
        <v>3981938</v>
      </c>
      <c r="D240" t="s">
        <v>384</v>
      </c>
      <c r="E240" t="s">
        <v>1182</v>
      </c>
      <c r="F240" t="s">
        <v>385</v>
      </c>
      <c r="G240" t="s">
        <v>1133</v>
      </c>
      <c r="H240" t="s">
        <v>386</v>
      </c>
      <c r="I240">
        <f>MONTH(Tabla4[[#This Row],[Fecha de Registro]])</f>
        <v>3</v>
      </c>
    </row>
    <row r="241" spans="1:9" x14ac:dyDescent="0.3">
      <c r="A241" t="s">
        <v>1384</v>
      </c>
      <c r="B241" t="s">
        <v>51</v>
      </c>
      <c r="C241" s="4">
        <v>3981938</v>
      </c>
      <c r="D241" t="s">
        <v>384</v>
      </c>
      <c r="E241" t="s">
        <v>1181</v>
      </c>
      <c r="F241" t="s">
        <v>385</v>
      </c>
      <c r="G241" t="s">
        <v>1133</v>
      </c>
      <c r="H241" t="s">
        <v>386</v>
      </c>
      <c r="I241">
        <f>MONTH(Tabla4[[#This Row],[Fecha de Registro]])</f>
        <v>3</v>
      </c>
    </row>
    <row r="242" spans="1:9" x14ac:dyDescent="0.3">
      <c r="A242" t="s">
        <v>1384</v>
      </c>
      <c r="B242" t="s">
        <v>51</v>
      </c>
      <c r="C242" s="4">
        <v>3981938</v>
      </c>
      <c r="D242" t="s">
        <v>384</v>
      </c>
      <c r="E242" t="s">
        <v>1180</v>
      </c>
      <c r="F242" t="s">
        <v>385</v>
      </c>
      <c r="G242" t="s">
        <v>1133</v>
      </c>
      <c r="H242" t="s">
        <v>386</v>
      </c>
      <c r="I242">
        <f>MONTH(Tabla4[[#This Row],[Fecha de Registro]])</f>
        <v>3</v>
      </c>
    </row>
    <row r="243" spans="1:9" x14ac:dyDescent="0.3">
      <c r="A243" t="s">
        <v>1384</v>
      </c>
      <c r="B243" t="s">
        <v>51</v>
      </c>
      <c r="C243" s="4">
        <v>3981938</v>
      </c>
      <c r="D243" t="s">
        <v>384</v>
      </c>
      <c r="E243" t="s">
        <v>1179</v>
      </c>
      <c r="F243" t="s">
        <v>385</v>
      </c>
      <c r="G243" t="s">
        <v>1133</v>
      </c>
      <c r="H243" t="s">
        <v>386</v>
      </c>
      <c r="I243">
        <f>MONTH(Tabla4[[#This Row],[Fecha de Registro]])</f>
        <v>3</v>
      </c>
    </row>
    <row r="244" spans="1:9" x14ac:dyDescent="0.3">
      <c r="A244" t="s">
        <v>1384</v>
      </c>
      <c r="B244" t="s">
        <v>51</v>
      </c>
      <c r="C244" s="4">
        <v>3981938</v>
      </c>
      <c r="D244" t="s">
        <v>384</v>
      </c>
      <c r="E244" t="s">
        <v>1159</v>
      </c>
      <c r="F244" t="s">
        <v>385</v>
      </c>
      <c r="G244" t="s">
        <v>1133</v>
      </c>
      <c r="H244" t="s">
        <v>386</v>
      </c>
      <c r="I244">
        <f>MONTH(Tabla4[[#This Row],[Fecha de Registro]])</f>
        <v>3</v>
      </c>
    </row>
    <row r="245" spans="1:9" x14ac:dyDescent="0.3">
      <c r="A245" t="s">
        <v>1384</v>
      </c>
      <c r="B245" t="s">
        <v>51</v>
      </c>
      <c r="C245" s="4">
        <v>3981938</v>
      </c>
      <c r="D245" t="s">
        <v>384</v>
      </c>
      <c r="E245" t="s">
        <v>1178</v>
      </c>
      <c r="F245" t="s">
        <v>385</v>
      </c>
      <c r="G245" t="s">
        <v>1133</v>
      </c>
      <c r="H245" t="s">
        <v>386</v>
      </c>
      <c r="I245">
        <f>MONTH(Tabla4[[#This Row],[Fecha de Registro]])</f>
        <v>3</v>
      </c>
    </row>
    <row r="246" spans="1:9" x14ac:dyDescent="0.3">
      <c r="A246" t="s">
        <v>1384</v>
      </c>
      <c r="B246" t="s">
        <v>51</v>
      </c>
      <c r="C246" s="4">
        <v>3981938</v>
      </c>
      <c r="D246" t="s">
        <v>384</v>
      </c>
      <c r="E246" t="s">
        <v>1177</v>
      </c>
      <c r="F246" t="s">
        <v>385</v>
      </c>
      <c r="G246" t="s">
        <v>1133</v>
      </c>
      <c r="H246" t="s">
        <v>386</v>
      </c>
      <c r="I246">
        <f>MONTH(Tabla4[[#This Row],[Fecha de Registro]])</f>
        <v>3</v>
      </c>
    </row>
    <row r="247" spans="1:9" x14ac:dyDescent="0.3">
      <c r="A247" t="s">
        <v>1385</v>
      </c>
      <c r="B247" t="s">
        <v>51</v>
      </c>
      <c r="C247" s="4">
        <v>4080930</v>
      </c>
      <c r="D247" t="s">
        <v>384</v>
      </c>
      <c r="E247" t="s">
        <v>1185</v>
      </c>
      <c r="F247" t="s">
        <v>387</v>
      </c>
      <c r="G247" t="s">
        <v>218</v>
      </c>
      <c r="H247" t="s">
        <v>386</v>
      </c>
      <c r="I247">
        <f>MONTH(Tabla4[[#This Row],[Fecha de Registro]])</f>
        <v>3</v>
      </c>
    </row>
    <row r="248" spans="1:9" x14ac:dyDescent="0.3">
      <c r="A248" t="s">
        <v>1385</v>
      </c>
      <c r="B248" t="s">
        <v>51</v>
      </c>
      <c r="C248" s="4">
        <v>4080930</v>
      </c>
      <c r="D248" t="s">
        <v>384</v>
      </c>
      <c r="E248" t="s">
        <v>1184</v>
      </c>
      <c r="F248" t="s">
        <v>387</v>
      </c>
      <c r="G248" t="s">
        <v>218</v>
      </c>
      <c r="H248" t="s">
        <v>386</v>
      </c>
      <c r="I248">
        <f>MONTH(Tabla4[[#This Row],[Fecha de Registro]])</f>
        <v>3</v>
      </c>
    </row>
    <row r="249" spans="1:9" x14ac:dyDescent="0.3">
      <c r="A249" t="s">
        <v>1386</v>
      </c>
      <c r="B249" t="s">
        <v>51</v>
      </c>
      <c r="C249" s="4">
        <v>4081094</v>
      </c>
      <c r="D249" t="s">
        <v>384</v>
      </c>
      <c r="E249" t="s">
        <v>1187</v>
      </c>
      <c r="F249" t="s">
        <v>387</v>
      </c>
      <c r="G249" t="s">
        <v>218</v>
      </c>
      <c r="H249" t="s">
        <v>386</v>
      </c>
      <c r="I249">
        <f>MONTH(Tabla4[[#This Row],[Fecha de Registro]])</f>
        <v>3</v>
      </c>
    </row>
    <row r="250" spans="1:9" x14ac:dyDescent="0.3">
      <c r="A250" t="s">
        <v>1387</v>
      </c>
      <c r="B250" t="s">
        <v>51</v>
      </c>
      <c r="C250" s="4">
        <v>4081107</v>
      </c>
      <c r="D250" t="s">
        <v>384</v>
      </c>
      <c r="E250" t="s">
        <v>1189</v>
      </c>
      <c r="F250" t="s">
        <v>387</v>
      </c>
      <c r="G250" t="s">
        <v>218</v>
      </c>
      <c r="H250" t="s">
        <v>386</v>
      </c>
      <c r="I250">
        <f>MONTH(Tabla4[[#This Row],[Fecha de Registro]])</f>
        <v>3</v>
      </c>
    </row>
    <row r="251" spans="1:9" x14ac:dyDescent="0.3">
      <c r="A251" t="s">
        <v>1388</v>
      </c>
      <c r="B251" t="s">
        <v>51</v>
      </c>
      <c r="C251" s="4">
        <v>4081148</v>
      </c>
      <c r="D251" t="s">
        <v>384</v>
      </c>
      <c r="E251" t="s">
        <v>1191</v>
      </c>
      <c r="F251" t="s">
        <v>387</v>
      </c>
      <c r="G251" t="s">
        <v>218</v>
      </c>
      <c r="H251" t="s">
        <v>386</v>
      </c>
      <c r="I251">
        <f>MONTH(Tabla4[[#This Row],[Fecha de Registro]])</f>
        <v>3</v>
      </c>
    </row>
    <row r="252" spans="1:9" x14ac:dyDescent="0.3">
      <c r="A252" t="s">
        <v>1389</v>
      </c>
      <c r="B252" t="s">
        <v>51</v>
      </c>
      <c r="C252" s="4">
        <v>4081147</v>
      </c>
      <c r="D252" t="s">
        <v>384</v>
      </c>
      <c r="E252" t="s">
        <v>1193</v>
      </c>
      <c r="F252" t="s">
        <v>387</v>
      </c>
      <c r="G252" t="s">
        <v>218</v>
      </c>
      <c r="H252" t="s">
        <v>386</v>
      </c>
      <c r="I252">
        <f>MONTH(Tabla4[[#This Row],[Fecha de Registro]])</f>
        <v>3</v>
      </c>
    </row>
    <row r="253" spans="1:9" x14ac:dyDescent="0.3">
      <c r="A253" t="s">
        <v>1390</v>
      </c>
      <c r="B253" t="s">
        <v>51</v>
      </c>
      <c r="C253" s="4">
        <v>4081167</v>
      </c>
      <c r="D253" t="s">
        <v>384</v>
      </c>
      <c r="E253" t="s">
        <v>1199</v>
      </c>
      <c r="F253" t="s">
        <v>387</v>
      </c>
      <c r="G253" t="s">
        <v>218</v>
      </c>
      <c r="H253" t="s">
        <v>386</v>
      </c>
      <c r="I253">
        <f>MONTH(Tabla4[[#This Row],[Fecha de Registro]])</f>
        <v>3</v>
      </c>
    </row>
    <row r="254" spans="1:9" x14ac:dyDescent="0.3">
      <c r="A254" t="s">
        <v>1390</v>
      </c>
      <c r="B254" t="s">
        <v>51</v>
      </c>
      <c r="C254" s="4">
        <v>4081167</v>
      </c>
      <c r="D254" t="s">
        <v>384</v>
      </c>
      <c r="E254" t="s">
        <v>1198</v>
      </c>
      <c r="F254" t="s">
        <v>387</v>
      </c>
      <c r="G254" t="s">
        <v>218</v>
      </c>
      <c r="H254" t="s">
        <v>386</v>
      </c>
      <c r="I254">
        <f>MONTH(Tabla4[[#This Row],[Fecha de Registro]])</f>
        <v>3</v>
      </c>
    </row>
    <row r="255" spans="1:9" x14ac:dyDescent="0.3">
      <c r="A255" t="s">
        <v>1390</v>
      </c>
      <c r="B255" t="s">
        <v>51</v>
      </c>
      <c r="C255" s="4">
        <v>4081167</v>
      </c>
      <c r="D255" t="s">
        <v>384</v>
      </c>
      <c r="E255" t="s">
        <v>1197</v>
      </c>
      <c r="F255" t="s">
        <v>387</v>
      </c>
      <c r="G255" t="s">
        <v>218</v>
      </c>
      <c r="H255" t="s">
        <v>386</v>
      </c>
      <c r="I255">
        <f>MONTH(Tabla4[[#This Row],[Fecha de Registro]])</f>
        <v>3</v>
      </c>
    </row>
    <row r="256" spans="1:9" x14ac:dyDescent="0.3">
      <c r="A256" t="s">
        <v>1390</v>
      </c>
      <c r="B256" t="s">
        <v>51</v>
      </c>
      <c r="C256" s="4">
        <v>4081167</v>
      </c>
      <c r="D256" t="s">
        <v>384</v>
      </c>
      <c r="E256" t="s">
        <v>1196</v>
      </c>
      <c r="F256" t="s">
        <v>387</v>
      </c>
      <c r="G256" t="s">
        <v>218</v>
      </c>
      <c r="H256" t="s">
        <v>386</v>
      </c>
      <c r="I256">
        <f>MONTH(Tabla4[[#This Row],[Fecha de Registro]])</f>
        <v>3</v>
      </c>
    </row>
    <row r="257" spans="1:9" x14ac:dyDescent="0.3">
      <c r="A257" t="s">
        <v>1390</v>
      </c>
      <c r="B257" t="s">
        <v>51</v>
      </c>
      <c r="C257" s="4">
        <v>4081167</v>
      </c>
      <c r="D257" t="s">
        <v>384</v>
      </c>
      <c r="E257" t="s">
        <v>1195</v>
      </c>
      <c r="F257" t="s">
        <v>387</v>
      </c>
      <c r="G257" t="s">
        <v>218</v>
      </c>
      <c r="H257" t="s">
        <v>386</v>
      </c>
      <c r="I257">
        <f>MONTH(Tabla4[[#This Row],[Fecha de Registro]])</f>
        <v>3</v>
      </c>
    </row>
    <row r="258" spans="1:9" x14ac:dyDescent="0.3">
      <c r="A258" t="s">
        <v>1391</v>
      </c>
      <c r="B258" t="s">
        <v>51</v>
      </c>
      <c r="C258" s="4">
        <v>4081392</v>
      </c>
      <c r="D258" t="s">
        <v>384</v>
      </c>
      <c r="E258" t="s">
        <v>1209</v>
      </c>
      <c r="F258" t="s">
        <v>387</v>
      </c>
      <c r="G258" t="s">
        <v>218</v>
      </c>
      <c r="H258" t="s">
        <v>386</v>
      </c>
      <c r="I258">
        <f>MONTH(Tabla4[[#This Row],[Fecha de Registro]])</f>
        <v>3</v>
      </c>
    </row>
    <row r="259" spans="1:9" x14ac:dyDescent="0.3">
      <c r="A259" t="s">
        <v>1391</v>
      </c>
      <c r="B259" t="s">
        <v>51</v>
      </c>
      <c r="C259" s="4">
        <v>4081392</v>
      </c>
      <c r="D259" t="s">
        <v>384</v>
      </c>
      <c r="E259" t="s">
        <v>1208</v>
      </c>
      <c r="F259" t="s">
        <v>387</v>
      </c>
      <c r="G259" t="s">
        <v>218</v>
      </c>
      <c r="H259" t="s">
        <v>386</v>
      </c>
      <c r="I259">
        <f>MONTH(Tabla4[[#This Row],[Fecha de Registro]])</f>
        <v>3</v>
      </c>
    </row>
    <row r="260" spans="1:9" x14ac:dyDescent="0.3">
      <c r="A260" t="s">
        <v>1391</v>
      </c>
      <c r="B260" t="s">
        <v>51</v>
      </c>
      <c r="C260" s="4">
        <v>4081392</v>
      </c>
      <c r="D260" t="s">
        <v>384</v>
      </c>
      <c r="E260" t="s">
        <v>1207</v>
      </c>
      <c r="F260" t="s">
        <v>387</v>
      </c>
      <c r="G260" t="s">
        <v>218</v>
      </c>
      <c r="H260" t="s">
        <v>386</v>
      </c>
      <c r="I260">
        <f>MONTH(Tabla4[[#This Row],[Fecha de Registro]])</f>
        <v>3</v>
      </c>
    </row>
    <row r="261" spans="1:9" x14ac:dyDescent="0.3">
      <c r="A261" t="s">
        <v>1391</v>
      </c>
      <c r="B261" t="s">
        <v>51</v>
      </c>
      <c r="C261" s="4">
        <v>4081392</v>
      </c>
      <c r="D261" t="s">
        <v>384</v>
      </c>
      <c r="E261" t="s">
        <v>1206</v>
      </c>
      <c r="F261" t="s">
        <v>387</v>
      </c>
      <c r="G261" t="s">
        <v>218</v>
      </c>
      <c r="H261" t="s">
        <v>386</v>
      </c>
      <c r="I261">
        <f>MONTH(Tabla4[[#This Row],[Fecha de Registro]])</f>
        <v>3</v>
      </c>
    </row>
    <row r="262" spans="1:9" x14ac:dyDescent="0.3">
      <c r="A262" t="s">
        <v>1391</v>
      </c>
      <c r="B262" t="s">
        <v>51</v>
      </c>
      <c r="C262" s="4">
        <v>4081392</v>
      </c>
      <c r="D262" t="s">
        <v>384</v>
      </c>
      <c r="E262" t="s">
        <v>1205</v>
      </c>
      <c r="F262" t="s">
        <v>387</v>
      </c>
      <c r="G262" t="s">
        <v>218</v>
      </c>
      <c r="H262" t="s">
        <v>386</v>
      </c>
      <c r="I262">
        <f>MONTH(Tabla4[[#This Row],[Fecha de Registro]])</f>
        <v>3</v>
      </c>
    </row>
    <row r="263" spans="1:9" x14ac:dyDescent="0.3">
      <c r="A263" t="s">
        <v>1391</v>
      </c>
      <c r="B263" t="s">
        <v>51</v>
      </c>
      <c r="C263" s="4">
        <v>4081392</v>
      </c>
      <c r="D263" t="s">
        <v>384</v>
      </c>
      <c r="E263" t="s">
        <v>1204</v>
      </c>
      <c r="F263" t="s">
        <v>387</v>
      </c>
      <c r="G263" t="s">
        <v>218</v>
      </c>
      <c r="H263" t="s">
        <v>386</v>
      </c>
      <c r="I263">
        <f>MONTH(Tabla4[[#This Row],[Fecha de Registro]])</f>
        <v>3</v>
      </c>
    </row>
    <row r="264" spans="1:9" x14ac:dyDescent="0.3">
      <c r="A264" t="s">
        <v>1391</v>
      </c>
      <c r="B264" t="s">
        <v>51</v>
      </c>
      <c r="C264" s="4">
        <v>4081392</v>
      </c>
      <c r="D264" t="s">
        <v>384</v>
      </c>
      <c r="E264" t="s">
        <v>1203</v>
      </c>
      <c r="F264" t="s">
        <v>387</v>
      </c>
      <c r="G264" t="s">
        <v>218</v>
      </c>
      <c r="H264" t="s">
        <v>386</v>
      </c>
      <c r="I264">
        <f>MONTH(Tabla4[[#This Row],[Fecha de Registro]])</f>
        <v>3</v>
      </c>
    </row>
    <row r="265" spans="1:9" x14ac:dyDescent="0.3">
      <c r="A265" t="s">
        <v>1391</v>
      </c>
      <c r="B265" t="s">
        <v>51</v>
      </c>
      <c r="C265" s="4">
        <v>4081392</v>
      </c>
      <c r="D265" t="s">
        <v>384</v>
      </c>
      <c r="E265" t="s">
        <v>1202</v>
      </c>
      <c r="F265" t="s">
        <v>387</v>
      </c>
      <c r="G265" t="s">
        <v>218</v>
      </c>
      <c r="H265" t="s">
        <v>386</v>
      </c>
      <c r="I265">
        <f>MONTH(Tabla4[[#This Row],[Fecha de Registro]])</f>
        <v>3</v>
      </c>
    </row>
    <row r="266" spans="1:9" x14ac:dyDescent="0.3">
      <c r="A266" t="s">
        <v>1391</v>
      </c>
      <c r="B266" t="s">
        <v>51</v>
      </c>
      <c r="C266" s="4">
        <v>4081392</v>
      </c>
      <c r="D266" t="s">
        <v>384</v>
      </c>
      <c r="E266" t="s">
        <v>1201</v>
      </c>
      <c r="F266" t="s">
        <v>387</v>
      </c>
      <c r="G266" t="s">
        <v>218</v>
      </c>
      <c r="H266" t="s">
        <v>386</v>
      </c>
      <c r="I266">
        <f>MONTH(Tabla4[[#This Row],[Fecha de Registro]])</f>
        <v>3</v>
      </c>
    </row>
    <row r="267" spans="1:9" x14ac:dyDescent="0.3">
      <c r="A267" t="s">
        <v>1392</v>
      </c>
      <c r="B267" t="s">
        <v>51</v>
      </c>
      <c r="C267" s="4">
        <v>4054692</v>
      </c>
      <c r="D267" t="s">
        <v>384</v>
      </c>
      <c r="E267" t="s">
        <v>422</v>
      </c>
      <c r="F267" t="s">
        <v>385</v>
      </c>
      <c r="G267" t="s">
        <v>220</v>
      </c>
      <c r="H267" t="s">
        <v>386</v>
      </c>
      <c r="I267">
        <f>MONTH(Tabla4[[#This Row],[Fecha de Registro]])</f>
        <v>3</v>
      </c>
    </row>
    <row r="268" spans="1:9" x14ac:dyDescent="0.3">
      <c r="A268" t="s">
        <v>1392</v>
      </c>
      <c r="B268" t="s">
        <v>51</v>
      </c>
      <c r="C268" s="4">
        <v>4054692</v>
      </c>
      <c r="D268" t="s">
        <v>384</v>
      </c>
      <c r="E268" t="s">
        <v>1236</v>
      </c>
      <c r="F268" t="s">
        <v>385</v>
      </c>
      <c r="G268" t="s">
        <v>220</v>
      </c>
      <c r="H268" t="s">
        <v>386</v>
      </c>
      <c r="I268">
        <f>MONTH(Tabla4[[#This Row],[Fecha de Registro]])</f>
        <v>3</v>
      </c>
    </row>
    <row r="269" spans="1:9" x14ac:dyDescent="0.3">
      <c r="A269" t="s">
        <v>1392</v>
      </c>
      <c r="B269" t="s">
        <v>51</v>
      </c>
      <c r="C269" s="4">
        <v>4054692</v>
      </c>
      <c r="D269" t="s">
        <v>384</v>
      </c>
      <c r="E269" t="s">
        <v>1235</v>
      </c>
      <c r="F269" t="s">
        <v>385</v>
      </c>
      <c r="G269" t="s">
        <v>220</v>
      </c>
      <c r="H269" t="s">
        <v>386</v>
      </c>
      <c r="I269">
        <f>MONTH(Tabla4[[#This Row],[Fecha de Registro]])</f>
        <v>3</v>
      </c>
    </row>
    <row r="270" spans="1:9" x14ac:dyDescent="0.3">
      <c r="A270" t="s">
        <v>1392</v>
      </c>
      <c r="B270" t="s">
        <v>51</v>
      </c>
      <c r="C270" s="4">
        <v>4054692</v>
      </c>
      <c r="D270" t="s">
        <v>384</v>
      </c>
      <c r="E270" t="s">
        <v>1234</v>
      </c>
      <c r="F270" t="s">
        <v>385</v>
      </c>
      <c r="G270" t="s">
        <v>220</v>
      </c>
      <c r="H270" t="s">
        <v>386</v>
      </c>
      <c r="I270">
        <f>MONTH(Tabla4[[#This Row],[Fecha de Registro]])</f>
        <v>3</v>
      </c>
    </row>
    <row r="271" spans="1:9" x14ac:dyDescent="0.3">
      <c r="A271" t="s">
        <v>1392</v>
      </c>
      <c r="B271" t="s">
        <v>51</v>
      </c>
      <c r="C271" s="4">
        <v>4054692</v>
      </c>
      <c r="D271" t="s">
        <v>384</v>
      </c>
      <c r="E271" t="s">
        <v>1233</v>
      </c>
      <c r="F271" t="s">
        <v>385</v>
      </c>
      <c r="G271" t="s">
        <v>220</v>
      </c>
      <c r="H271" t="s">
        <v>386</v>
      </c>
      <c r="I271">
        <f>MONTH(Tabla4[[#This Row],[Fecha de Registro]])</f>
        <v>3</v>
      </c>
    </row>
    <row r="272" spans="1:9" x14ac:dyDescent="0.3">
      <c r="A272" t="s">
        <v>1392</v>
      </c>
      <c r="B272" t="s">
        <v>51</v>
      </c>
      <c r="C272" s="4">
        <v>4054692</v>
      </c>
      <c r="D272" t="s">
        <v>384</v>
      </c>
      <c r="E272" t="s">
        <v>1232</v>
      </c>
      <c r="F272" t="s">
        <v>385</v>
      </c>
      <c r="G272" t="s">
        <v>220</v>
      </c>
      <c r="H272" t="s">
        <v>386</v>
      </c>
      <c r="I272">
        <f>MONTH(Tabla4[[#This Row],[Fecha de Registro]])</f>
        <v>3</v>
      </c>
    </row>
    <row r="273" spans="1:9" x14ac:dyDescent="0.3">
      <c r="A273" t="s">
        <v>1392</v>
      </c>
      <c r="B273" t="s">
        <v>51</v>
      </c>
      <c r="C273" s="4">
        <v>4054692</v>
      </c>
      <c r="D273" t="s">
        <v>384</v>
      </c>
      <c r="E273" t="s">
        <v>1231</v>
      </c>
      <c r="F273" t="s">
        <v>385</v>
      </c>
      <c r="G273" t="s">
        <v>220</v>
      </c>
      <c r="H273" t="s">
        <v>386</v>
      </c>
      <c r="I273">
        <f>MONTH(Tabla4[[#This Row],[Fecha de Registro]])</f>
        <v>3</v>
      </c>
    </row>
    <row r="274" spans="1:9" x14ac:dyDescent="0.3">
      <c r="A274" t="s">
        <v>1392</v>
      </c>
      <c r="B274" t="s">
        <v>51</v>
      </c>
      <c r="C274" s="4">
        <v>4054692</v>
      </c>
      <c r="D274" t="s">
        <v>384</v>
      </c>
      <c r="E274" t="s">
        <v>1230</v>
      </c>
      <c r="F274" t="s">
        <v>385</v>
      </c>
      <c r="G274" t="s">
        <v>220</v>
      </c>
      <c r="H274" t="s">
        <v>386</v>
      </c>
      <c r="I274">
        <f>MONTH(Tabla4[[#This Row],[Fecha de Registro]])</f>
        <v>3</v>
      </c>
    </row>
    <row r="275" spans="1:9" x14ac:dyDescent="0.3">
      <c r="A275" t="s">
        <v>1392</v>
      </c>
      <c r="B275" t="s">
        <v>51</v>
      </c>
      <c r="C275" s="4">
        <v>4054692</v>
      </c>
      <c r="D275" t="s">
        <v>384</v>
      </c>
      <c r="E275" t="s">
        <v>1229</v>
      </c>
      <c r="F275" t="s">
        <v>385</v>
      </c>
      <c r="G275" t="s">
        <v>220</v>
      </c>
      <c r="H275" t="s">
        <v>386</v>
      </c>
      <c r="I275">
        <f>MONTH(Tabla4[[#This Row],[Fecha de Registro]])</f>
        <v>3</v>
      </c>
    </row>
    <row r="276" spans="1:9" x14ac:dyDescent="0.3">
      <c r="A276" t="s">
        <v>1392</v>
      </c>
      <c r="B276" t="s">
        <v>51</v>
      </c>
      <c r="C276" s="4">
        <v>4054692</v>
      </c>
      <c r="D276" t="s">
        <v>384</v>
      </c>
      <c r="E276" t="s">
        <v>1228</v>
      </c>
      <c r="F276" t="s">
        <v>385</v>
      </c>
      <c r="G276" t="s">
        <v>220</v>
      </c>
      <c r="H276" t="s">
        <v>386</v>
      </c>
      <c r="I276">
        <f>MONTH(Tabla4[[#This Row],[Fecha de Registro]])</f>
        <v>3</v>
      </c>
    </row>
    <row r="277" spans="1:9" x14ac:dyDescent="0.3">
      <c r="A277" t="s">
        <v>1392</v>
      </c>
      <c r="B277" t="s">
        <v>51</v>
      </c>
      <c r="C277" s="4">
        <v>4054692</v>
      </c>
      <c r="D277" t="s">
        <v>384</v>
      </c>
      <c r="E277" t="s">
        <v>1227</v>
      </c>
      <c r="F277" t="s">
        <v>385</v>
      </c>
      <c r="G277" t="s">
        <v>220</v>
      </c>
      <c r="H277" t="s">
        <v>386</v>
      </c>
      <c r="I277">
        <f>MONTH(Tabla4[[#This Row],[Fecha de Registro]])</f>
        <v>3</v>
      </c>
    </row>
    <row r="278" spans="1:9" x14ac:dyDescent="0.3">
      <c r="A278" t="s">
        <v>1392</v>
      </c>
      <c r="B278" t="s">
        <v>51</v>
      </c>
      <c r="C278" s="4">
        <v>4054692</v>
      </c>
      <c r="D278" t="s">
        <v>384</v>
      </c>
      <c r="E278" t="s">
        <v>1226</v>
      </c>
      <c r="F278" t="s">
        <v>385</v>
      </c>
      <c r="G278" t="s">
        <v>220</v>
      </c>
      <c r="H278" t="s">
        <v>386</v>
      </c>
      <c r="I278">
        <f>MONTH(Tabla4[[#This Row],[Fecha de Registro]])</f>
        <v>3</v>
      </c>
    </row>
    <row r="279" spans="1:9" x14ac:dyDescent="0.3">
      <c r="A279" t="s">
        <v>1392</v>
      </c>
      <c r="B279" t="s">
        <v>51</v>
      </c>
      <c r="C279" s="4">
        <v>4054692</v>
      </c>
      <c r="D279" t="s">
        <v>384</v>
      </c>
      <c r="E279" t="s">
        <v>1225</v>
      </c>
      <c r="F279" t="s">
        <v>385</v>
      </c>
      <c r="G279" t="s">
        <v>220</v>
      </c>
      <c r="H279" t="s">
        <v>386</v>
      </c>
      <c r="I279">
        <f>MONTH(Tabla4[[#This Row],[Fecha de Registro]])</f>
        <v>3</v>
      </c>
    </row>
    <row r="280" spans="1:9" x14ac:dyDescent="0.3">
      <c r="A280" t="s">
        <v>1392</v>
      </c>
      <c r="B280" t="s">
        <v>51</v>
      </c>
      <c r="C280" s="4">
        <v>4054692</v>
      </c>
      <c r="D280" t="s">
        <v>384</v>
      </c>
      <c r="E280" t="s">
        <v>1224</v>
      </c>
      <c r="F280" t="s">
        <v>385</v>
      </c>
      <c r="G280" t="s">
        <v>220</v>
      </c>
      <c r="H280" t="s">
        <v>386</v>
      </c>
      <c r="I280">
        <f>MONTH(Tabla4[[#This Row],[Fecha de Registro]])</f>
        <v>3</v>
      </c>
    </row>
    <row r="281" spans="1:9" x14ac:dyDescent="0.3">
      <c r="A281" t="s">
        <v>1392</v>
      </c>
      <c r="B281" t="s">
        <v>51</v>
      </c>
      <c r="C281" s="4">
        <v>4054692</v>
      </c>
      <c r="D281" t="s">
        <v>384</v>
      </c>
      <c r="E281" t="s">
        <v>1223</v>
      </c>
      <c r="F281" t="s">
        <v>385</v>
      </c>
      <c r="G281" t="s">
        <v>220</v>
      </c>
      <c r="H281" t="s">
        <v>386</v>
      </c>
      <c r="I281">
        <f>MONTH(Tabla4[[#This Row],[Fecha de Registro]])</f>
        <v>3</v>
      </c>
    </row>
    <row r="282" spans="1:9" x14ac:dyDescent="0.3">
      <c r="A282" t="s">
        <v>1392</v>
      </c>
      <c r="B282" t="s">
        <v>51</v>
      </c>
      <c r="C282" s="4">
        <v>4054692</v>
      </c>
      <c r="D282" t="s">
        <v>384</v>
      </c>
      <c r="E282" t="s">
        <v>1222</v>
      </c>
      <c r="F282" t="s">
        <v>385</v>
      </c>
      <c r="G282" t="s">
        <v>220</v>
      </c>
      <c r="H282" t="s">
        <v>386</v>
      </c>
      <c r="I282">
        <f>MONTH(Tabla4[[#This Row],[Fecha de Registro]])</f>
        <v>3</v>
      </c>
    </row>
    <row r="283" spans="1:9" x14ac:dyDescent="0.3">
      <c r="A283" t="s">
        <v>1392</v>
      </c>
      <c r="B283" t="s">
        <v>51</v>
      </c>
      <c r="C283" s="4">
        <v>4054692</v>
      </c>
      <c r="D283" t="s">
        <v>384</v>
      </c>
      <c r="E283" t="s">
        <v>1221</v>
      </c>
      <c r="F283" t="s">
        <v>385</v>
      </c>
      <c r="G283" t="s">
        <v>220</v>
      </c>
      <c r="H283" t="s">
        <v>386</v>
      </c>
      <c r="I283">
        <f>MONTH(Tabla4[[#This Row],[Fecha de Registro]])</f>
        <v>3</v>
      </c>
    </row>
    <row r="284" spans="1:9" x14ac:dyDescent="0.3">
      <c r="A284" t="s">
        <v>1392</v>
      </c>
      <c r="B284" t="s">
        <v>51</v>
      </c>
      <c r="C284" s="4">
        <v>4054692</v>
      </c>
      <c r="D284" t="s">
        <v>384</v>
      </c>
      <c r="E284" t="s">
        <v>1220</v>
      </c>
      <c r="F284" t="s">
        <v>385</v>
      </c>
      <c r="G284" t="s">
        <v>220</v>
      </c>
      <c r="H284" t="s">
        <v>386</v>
      </c>
      <c r="I284">
        <f>MONTH(Tabla4[[#This Row],[Fecha de Registro]])</f>
        <v>3</v>
      </c>
    </row>
    <row r="285" spans="1:9" x14ac:dyDescent="0.3">
      <c r="A285" t="s">
        <v>1392</v>
      </c>
      <c r="B285" t="s">
        <v>51</v>
      </c>
      <c r="C285" s="4">
        <v>4054692</v>
      </c>
      <c r="D285" t="s">
        <v>384</v>
      </c>
      <c r="E285" t="s">
        <v>1219</v>
      </c>
      <c r="F285" t="s">
        <v>385</v>
      </c>
      <c r="G285" t="s">
        <v>220</v>
      </c>
      <c r="H285" t="s">
        <v>386</v>
      </c>
      <c r="I285">
        <f>MONTH(Tabla4[[#This Row],[Fecha de Registro]])</f>
        <v>3</v>
      </c>
    </row>
    <row r="286" spans="1:9" x14ac:dyDescent="0.3">
      <c r="A286" t="s">
        <v>1392</v>
      </c>
      <c r="B286" t="s">
        <v>51</v>
      </c>
      <c r="C286" s="4">
        <v>4054692</v>
      </c>
      <c r="D286" t="s">
        <v>384</v>
      </c>
      <c r="E286" t="s">
        <v>1218</v>
      </c>
      <c r="F286" t="s">
        <v>385</v>
      </c>
      <c r="G286" t="s">
        <v>220</v>
      </c>
      <c r="H286" t="s">
        <v>386</v>
      </c>
      <c r="I286">
        <f>MONTH(Tabla4[[#This Row],[Fecha de Registro]])</f>
        <v>3</v>
      </c>
    </row>
    <row r="287" spans="1:9" x14ac:dyDescent="0.3">
      <c r="A287" t="s">
        <v>1392</v>
      </c>
      <c r="B287" t="s">
        <v>51</v>
      </c>
      <c r="C287" s="4">
        <v>4054692</v>
      </c>
      <c r="D287" t="s">
        <v>384</v>
      </c>
      <c r="E287" t="s">
        <v>1217</v>
      </c>
      <c r="F287" t="s">
        <v>385</v>
      </c>
      <c r="G287" t="s">
        <v>220</v>
      </c>
      <c r="H287" t="s">
        <v>386</v>
      </c>
      <c r="I287">
        <f>MONTH(Tabla4[[#This Row],[Fecha de Registro]])</f>
        <v>3</v>
      </c>
    </row>
    <row r="288" spans="1:9" x14ac:dyDescent="0.3">
      <c r="A288" t="s">
        <v>1392</v>
      </c>
      <c r="B288" t="s">
        <v>51</v>
      </c>
      <c r="C288" s="4">
        <v>4054692</v>
      </c>
      <c r="D288" t="s">
        <v>384</v>
      </c>
      <c r="E288" t="s">
        <v>1216</v>
      </c>
      <c r="F288" t="s">
        <v>385</v>
      </c>
      <c r="G288" t="s">
        <v>220</v>
      </c>
      <c r="H288" t="s">
        <v>386</v>
      </c>
      <c r="I288">
        <f>MONTH(Tabla4[[#This Row],[Fecha de Registro]])</f>
        <v>3</v>
      </c>
    </row>
    <row r="289" spans="1:9" x14ac:dyDescent="0.3">
      <c r="A289" t="s">
        <v>1392</v>
      </c>
      <c r="B289" t="s">
        <v>51</v>
      </c>
      <c r="C289" s="4">
        <v>4054692</v>
      </c>
      <c r="D289" t="s">
        <v>384</v>
      </c>
      <c r="E289" t="s">
        <v>1215</v>
      </c>
      <c r="F289" t="s">
        <v>385</v>
      </c>
      <c r="G289" t="s">
        <v>220</v>
      </c>
      <c r="H289" t="s">
        <v>386</v>
      </c>
      <c r="I289">
        <f>MONTH(Tabla4[[#This Row],[Fecha de Registro]])</f>
        <v>3</v>
      </c>
    </row>
    <row r="290" spans="1:9" x14ac:dyDescent="0.3">
      <c r="A290" t="s">
        <v>1392</v>
      </c>
      <c r="B290" t="s">
        <v>51</v>
      </c>
      <c r="C290" s="4">
        <v>4054692</v>
      </c>
      <c r="D290" t="s">
        <v>384</v>
      </c>
      <c r="E290" t="s">
        <v>1214</v>
      </c>
      <c r="F290" t="s">
        <v>385</v>
      </c>
      <c r="G290" t="s">
        <v>220</v>
      </c>
      <c r="H290" t="s">
        <v>386</v>
      </c>
      <c r="I290">
        <f>MONTH(Tabla4[[#This Row],[Fecha de Registro]])</f>
        <v>3</v>
      </c>
    </row>
    <row r="291" spans="1:9" x14ac:dyDescent="0.3">
      <c r="A291" t="s">
        <v>1392</v>
      </c>
      <c r="B291" t="s">
        <v>51</v>
      </c>
      <c r="C291" s="4">
        <v>4054692</v>
      </c>
      <c r="D291" t="s">
        <v>384</v>
      </c>
      <c r="E291" t="s">
        <v>1213</v>
      </c>
      <c r="F291" t="s">
        <v>385</v>
      </c>
      <c r="G291" t="s">
        <v>220</v>
      </c>
      <c r="H291" t="s">
        <v>386</v>
      </c>
      <c r="I291">
        <f>MONTH(Tabla4[[#This Row],[Fecha de Registro]])</f>
        <v>3</v>
      </c>
    </row>
    <row r="292" spans="1:9" x14ac:dyDescent="0.3">
      <c r="A292" t="s">
        <v>1392</v>
      </c>
      <c r="B292" t="s">
        <v>51</v>
      </c>
      <c r="C292" s="4">
        <v>4054692</v>
      </c>
      <c r="D292" t="s">
        <v>384</v>
      </c>
      <c r="E292" t="s">
        <v>1212</v>
      </c>
      <c r="F292" t="s">
        <v>385</v>
      </c>
      <c r="G292" t="s">
        <v>220</v>
      </c>
      <c r="H292" t="s">
        <v>386</v>
      </c>
      <c r="I292">
        <f>MONTH(Tabla4[[#This Row],[Fecha de Registro]])</f>
        <v>3</v>
      </c>
    </row>
    <row r="293" spans="1:9" x14ac:dyDescent="0.3">
      <c r="A293" t="s">
        <v>1392</v>
      </c>
      <c r="B293" t="s">
        <v>51</v>
      </c>
      <c r="C293" s="4">
        <v>4054692</v>
      </c>
      <c r="D293" t="s">
        <v>384</v>
      </c>
      <c r="E293" t="s">
        <v>1211</v>
      </c>
      <c r="F293" t="s">
        <v>385</v>
      </c>
      <c r="G293" t="s">
        <v>220</v>
      </c>
      <c r="H293" t="s">
        <v>386</v>
      </c>
      <c r="I293">
        <f>MONTH(Tabla4[[#This Row],[Fecha de Registro]])</f>
        <v>3</v>
      </c>
    </row>
    <row r="294" spans="1:9" x14ac:dyDescent="0.3">
      <c r="A294" t="s">
        <v>1392</v>
      </c>
      <c r="B294" t="s">
        <v>51</v>
      </c>
      <c r="C294" s="4">
        <v>4054692</v>
      </c>
      <c r="D294" t="s">
        <v>384</v>
      </c>
      <c r="E294" t="s">
        <v>1242</v>
      </c>
      <c r="F294" t="s">
        <v>385</v>
      </c>
      <c r="G294" t="s">
        <v>220</v>
      </c>
      <c r="H294" t="s">
        <v>386</v>
      </c>
      <c r="I294">
        <f>MONTH(Tabla4[[#This Row],[Fecha de Registro]])</f>
        <v>3</v>
      </c>
    </row>
    <row r="295" spans="1:9" x14ac:dyDescent="0.3">
      <c r="A295" t="s">
        <v>1392</v>
      </c>
      <c r="B295" t="s">
        <v>51</v>
      </c>
      <c r="C295" s="4">
        <v>4054692</v>
      </c>
      <c r="D295" t="s">
        <v>384</v>
      </c>
      <c r="E295" t="s">
        <v>1241</v>
      </c>
      <c r="F295" t="s">
        <v>385</v>
      </c>
      <c r="G295" t="s">
        <v>220</v>
      </c>
      <c r="H295" t="s">
        <v>386</v>
      </c>
      <c r="I295">
        <f>MONTH(Tabla4[[#This Row],[Fecha de Registro]])</f>
        <v>3</v>
      </c>
    </row>
    <row r="296" spans="1:9" x14ac:dyDescent="0.3">
      <c r="A296" t="s">
        <v>1392</v>
      </c>
      <c r="B296" t="s">
        <v>51</v>
      </c>
      <c r="C296" s="4">
        <v>4054692</v>
      </c>
      <c r="D296" t="s">
        <v>384</v>
      </c>
      <c r="E296" t="s">
        <v>1240</v>
      </c>
      <c r="F296" t="s">
        <v>385</v>
      </c>
      <c r="G296" t="s">
        <v>220</v>
      </c>
      <c r="H296" t="s">
        <v>386</v>
      </c>
      <c r="I296">
        <f>MONTH(Tabla4[[#This Row],[Fecha de Registro]])</f>
        <v>3</v>
      </c>
    </row>
    <row r="297" spans="1:9" x14ac:dyDescent="0.3">
      <c r="A297" t="s">
        <v>1392</v>
      </c>
      <c r="B297" t="s">
        <v>51</v>
      </c>
      <c r="C297" s="4">
        <v>4054692</v>
      </c>
      <c r="D297" t="s">
        <v>384</v>
      </c>
      <c r="E297" t="s">
        <v>1239</v>
      </c>
      <c r="F297" t="s">
        <v>385</v>
      </c>
      <c r="G297" t="s">
        <v>220</v>
      </c>
      <c r="H297" t="s">
        <v>386</v>
      </c>
      <c r="I297">
        <f>MONTH(Tabla4[[#This Row],[Fecha de Registro]])</f>
        <v>3</v>
      </c>
    </row>
    <row r="298" spans="1:9" x14ac:dyDescent="0.3">
      <c r="A298" t="s">
        <v>1392</v>
      </c>
      <c r="B298" t="s">
        <v>51</v>
      </c>
      <c r="C298" s="4">
        <v>4054692</v>
      </c>
      <c r="D298" t="s">
        <v>384</v>
      </c>
      <c r="E298" t="s">
        <v>1238</v>
      </c>
      <c r="F298" t="s">
        <v>387</v>
      </c>
      <c r="G298" t="s">
        <v>218</v>
      </c>
      <c r="H298" t="s">
        <v>386</v>
      </c>
      <c r="I298">
        <f>MONTH(Tabla4[[#This Row],[Fecha de Registro]])</f>
        <v>3</v>
      </c>
    </row>
    <row r="299" spans="1:9" x14ac:dyDescent="0.3">
      <c r="A299" t="s">
        <v>1393</v>
      </c>
      <c r="B299" t="s">
        <v>51</v>
      </c>
      <c r="C299" s="4">
        <v>4009679</v>
      </c>
      <c r="D299" t="s">
        <v>384</v>
      </c>
      <c r="E299" t="s">
        <v>1298</v>
      </c>
      <c r="F299" t="s">
        <v>385</v>
      </c>
      <c r="G299" t="s">
        <v>220</v>
      </c>
      <c r="H299" t="s">
        <v>386</v>
      </c>
      <c r="I299">
        <f>MONTH(Tabla4[[#This Row],[Fecha de Registro]])</f>
        <v>3</v>
      </c>
    </row>
    <row r="300" spans="1:9" x14ac:dyDescent="0.3">
      <c r="A300" t="s">
        <v>1393</v>
      </c>
      <c r="B300" t="s">
        <v>51</v>
      </c>
      <c r="C300" s="4">
        <v>4009679</v>
      </c>
      <c r="D300" t="s">
        <v>384</v>
      </c>
      <c r="E300" t="s">
        <v>1297</v>
      </c>
      <c r="F300" t="s">
        <v>385</v>
      </c>
      <c r="G300" t="s">
        <v>220</v>
      </c>
      <c r="H300" t="s">
        <v>386</v>
      </c>
      <c r="I300">
        <f>MONTH(Tabla4[[#This Row],[Fecha de Registro]])</f>
        <v>3</v>
      </c>
    </row>
    <row r="301" spans="1:9" x14ac:dyDescent="0.3">
      <c r="A301" t="s">
        <v>1393</v>
      </c>
      <c r="B301" t="s">
        <v>51</v>
      </c>
      <c r="C301" s="4">
        <v>4009679</v>
      </c>
      <c r="D301" t="s">
        <v>384</v>
      </c>
      <c r="E301" t="s">
        <v>433</v>
      </c>
      <c r="F301" t="s">
        <v>385</v>
      </c>
      <c r="G301" t="s">
        <v>220</v>
      </c>
      <c r="H301" t="s">
        <v>386</v>
      </c>
      <c r="I301">
        <f>MONTH(Tabla4[[#This Row],[Fecha de Registro]])</f>
        <v>3</v>
      </c>
    </row>
    <row r="302" spans="1:9" x14ac:dyDescent="0.3">
      <c r="A302" t="s">
        <v>1393</v>
      </c>
      <c r="B302" t="s">
        <v>51</v>
      </c>
      <c r="C302" s="4">
        <v>4009679</v>
      </c>
      <c r="D302" t="s">
        <v>384</v>
      </c>
      <c r="E302" t="s">
        <v>1296</v>
      </c>
      <c r="F302" t="s">
        <v>385</v>
      </c>
      <c r="G302" t="s">
        <v>220</v>
      </c>
      <c r="H302" t="s">
        <v>386</v>
      </c>
      <c r="I302">
        <f>MONTH(Tabla4[[#This Row],[Fecha de Registro]])</f>
        <v>3</v>
      </c>
    </row>
    <row r="303" spans="1:9" x14ac:dyDescent="0.3">
      <c r="A303" t="s">
        <v>1393</v>
      </c>
      <c r="B303" t="s">
        <v>51</v>
      </c>
      <c r="C303" s="4">
        <v>4009679</v>
      </c>
      <c r="D303" t="s">
        <v>384</v>
      </c>
      <c r="E303" t="s">
        <v>1295</v>
      </c>
      <c r="F303" t="s">
        <v>385</v>
      </c>
      <c r="G303" t="s">
        <v>220</v>
      </c>
      <c r="H303" t="s">
        <v>386</v>
      </c>
      <c r="I303">
        <f>MONTH(Tabla4[[#This Row],[Fecha de Registro]])</f>
        <v>3</v>
      </c>
    </row>
    <row r="304" spans="1:9" x14ac:dyDescent="0.3">
      <c r="A304" t="s">
        <v>1393</v>
      </c>
      <c r="B304" t="s">
        <v>51</v>
      </c>
      <c r="C304" s="4">
        <v>4009679</v>
      </c>
      <c r="D304" t="s">
        <v>384</v>
      </c>
      <c r="E304" t="s">
        <v>1294</v>
      </c>
      <c r="F304" t="s">
        <v>385</v>
      </c>
      <c r="G304" t="s">
        <v>220</v>
      </c>
      <c r="H304" t="s">
        <v>386</v>
      </c>
      <c r="I304">
        <f>MONTH(Tabla4[[#This Row],[Fecha de Registro]])</f>
        <v>3</v>
      </c>
    </row>
    <row r="305" spans="1:9" x14ac:dyDescent="0.3">
      <c r="A305" t="s">
        <v>1393</v>
      </c>
      <c r="B305" t="s">
        <v>51</v>
      </c>
      <c r="C305" s="4">
        <v>4009679</v>
      </c>
      <c r="D305" t="s">
        <v>384</v>
      </c>
      <c r="E305" t="s">
        <v>1293</v>
      </c>
      <c r="F305" t="s">
        <v>385</v>
      </c>
      <c r="G305" t="s">
        <v>220</v>
      </c>
      <c r="H305" t="s">
        <v>386</v>
      </c>
      <c r="I305">
        <f>MONTH(Tabla4[[#This Row],[Fecha de Registro]])</f>
        <v>3</v>
      </c>
    </row>
    <row r="306" spans="1:9" x14ac:dyDescent="0.3">
      <c r="A306" t="s">
        <v>1393</v>
      </c>
      <c r="B306" t="s">
        <v>51</v>
      </c>
      <c r="C306" s="4">
        <v>4009679</v>
      </c>
      <c r="D306" t="s">
        <v>384</v>
      </c>
      <c r="E306" t="s">
        <v>1292</v>
      </c>
      <c r="F306" t="s">
        <v>385</v>
      </c>
      <c r="G306" t="s">
        <v>220</v>
      </c>
      <c r="H306" t="s">
        <v>386</v>
      </c>
      <c r="I306">
        <f>MONTH(Tabla4[[#This Row],[Fecha de Registro]])</f>
        <v>3</v>
      </c>
    </row>
    <row r="307" spans="1:9" x14ac:dyDescent="0.3">
      <c r="A307" t="s">
        <v>1393</v>
      </c>
      <c r="B307" t="s">
        <v>51</v>
      </c>
      <c r="C307" s="4">
        <v>4009679</v>
      </c>
      <c r="D307" t="s">
        <v>384</v>
      </c>
      <c r="E307" t="s">
        <v>1291</v>
      </c>
      <c r="F307" t="s">
        <v>385</v>
      </c>
      <c r="G307" t="s">
        <v>220</v>
      </c>
      <c r="H307" t="s">
        <v>386</v>
      </c>
      <c r="I307">
        <f>MONTH(Tabla4[[#This Row],[Fecha de Registro]])</f>
        <v>3</v>
      </c>
    </row>
    <row r="308" spans="1:9" x14ac:dyDescent="0.3">
      <c r="A308" t="s">
        <v>1393</v>
      </c>
      <c r="B308" t="s">
        <v>51</v>
      </c>
      <c r="C308" s="4">
        <v>4009679</v>
      </c>
      <c r="D308" t="s">
        <v>384</v>
      </c>
      <c r="E308" t="s">
        <v>1290</v>
      </c>
      <c r="F308" t="s">
        <v>385</v>
      </c>
      <c r="G308" t="s">
        <v>220</v>
      </c>
      <c r="H308" t="s">
        <v>386</v>
      </c>
      <c r="I308">
        <f>MONTH(Tabla4[[#This Row],[Fecha de Registro]])</f>
        <v>3</v>
      </c>
    </row>
    <row r="309" spans="1:9" x14ac:dyDescent="0.3">
      <c r="A309" t="s">
        <v>1393</v>
      </c>
      <c r="B309" t="s">
        <v>51</v>
      </c>
      <c r="C309" s="4">
        <v>4009679</v>
      </c>
      <c r="D309" t="s">
        <v>384</v>
      </c>
      <c r="E309" t="s">
        <v>1289</v>
      </c>
      <c r="F309" t="s">
        <v>385</v>
      </c>
      <c r="G309" t="s">
        <v>220</v>
      </c>
      <c r="H309" t="s">
        <v>386</v>
      </c>
      <c r="I309">
        <f>MONTH(Tabla4[[#This Row],[Fecha de Registro]])</f>
        <v>3</v>
      </c>
    </row>
    <row r="310" spans="1:9" x14ac:dyDescent="0.3">
      <c r="A310" t="s">
        <v>1393</v>
      </c>
      <c r="B310" t="s">
        <v>51</v>
      </c>
      <c r="C310" s="4">
        <v>4009679</v>
      </c>
      <c r="D310" t="s">
        <v>384</v>
      </c>
      <c r="E310" t="s">
        <v>1288</v>
      </c>
      <c r="F310" t="s">
        <v>385</v>
      </c>
      <c r="G310" t="s">
        <v>220</v>
      </c>
      <c r="H310" t="s">
        <v>386</v>
      </c>
      <c r="I310">
        <f>MONTH(Tabla4[[#This Row],[Fecha de Registro]])</f>
        <v>3</v>
      </c>
    </row>
    <row r="311" spans="1:9" x14ac:dyDescent="0.3">
      <c r="A311" t="s">
        <v>1393</v>
      </c>
      <c r="B311" t="s">
        <v>51</v>
      </c>
      <c r="C311" s="4">
        <v>4009679</v>
      </c>
      <c r="D311" t="s">
        <v>384</v>
      </c>
      <c r="E311" t="s">
        <v>1287</v>
      </c>
      <c r="F311" t="s">
        <v>385</v>
      </c>
      <c r="G311" t="s">
        <v>220</v>
      </c>
      <c r="H311" t="s">
        <v>386</v>
      </c>
      <c r="I311">
        <f>MONTH(Tabla4[[#This Row],[Fecha de Registro]])</f>
        <v>3</v>
      </c>
    </row>
    <row r="312" spans="1:9" x14ac:dyDescent="0.3">
      <c r="A312" t="s">
        <v>1393</v>
      </c>
      <c r="B312" t="s">
        <v>51</v>
      </c>
      <c r="C312" s="4">
        <v>4009679</v>
      </c>
      <c r="D312" t="s">
        <v>384</v>
      </c>
      <c r="E312" t="s">
        <v>1286</v>
      </c>
      <c r="F312" t="s">
        <v>385</v>
      </c>
      <c r="G312" t="s">
        <v>220</v>
      </c>
      <c r="H312" t="s">
        <v>386</v>
      </c>
      <c r="I312">
        <f>MONTH(Tabla4[[#This Row],[Fecha de Registro]])</f>
        <v>3</v>
      </c>
    </row>
    <row r="313" spans="1:9" x14ac:dyDescent="0.3">
      <c r="A313" t="s">
        <v>1393</v>
      </c>
      <c r="B313" t="s">
        <v>51</v>
      </c>
      <c r="C313" s="4">
        <v>4009679</v>
      </c>
      <c r="D313" t="s">
        <v>384</v>
      </c>
      <c r="E313" t="s">
        <v>1285</v>
      </c>
      <c r="F313" t="s">
        <v>385</v>
      </c>
      <c r="G313" t="s">
        <v>220</v>
      </c>
      <c r="H313" t="s">
        <v>386</v>
      </c>
      <c r="I313">
        <f>MONTH(Tabla4[[#This Row],[Fecha de Registro]])</f>
        <v>3</v>
      </c>
    </row>
    <row r="314" spans="1:9" x14ac:dyDescent="0.3">
      <c r="A314" t="s">
        <v>1393</v>
      </c>
      <c r="B314" t="s">
        <v>51</v>
      </c>
      <c r="C314" s="4">
        <v>4009679</v>
      </c>
      <c r="D314" t="s">
        <v>384</v>
      </c>
      <c r="E314" t="s">
        <v>1284</v>
      </c>
      <c r="F314" t="s">
        <v>385</v>
      </c>
      <c r="G314" t="s">
        <v>220</v>
      </c>
      <c r="H314" t="s">
        <v>386</v>
      </c>
      <c r="I314">
        <f>MONTH(Tabla4[[#This Row],[Fecha de Registro]])</f>
        <v>3</v>
      </c>
    </row>
    <row r="315" spans="1:9" x14ac:dyDescent="0.3">
      <c r="A315" t="s">
        <v>1393</v>
      </c>
      <c r="B315" t="s">
        <v>51</v>
      </c>
      <c r="C315" s="4">
        <v>4009679</v>
      </c>
      <c r="D315" t="s">
        <v>384</v>
      </c>
      <c r="E315" t="s">
        <v>1283</v>
      </c>
      <c r="F315" t="s">
        <v>385</v>
      </c>
      <c r="G315" t="s">
        <v>220</v>
      </c>
      <c r="H315" t="s">
        <v>386</v>
      </c>
      <c r="I315">
        <f>MONTH(Tabla4[[#This Row],[Fecha de Registro]])</f>
        <v>3</v>
      </c>
    </row>
    <row r="316" spans="1:9" x14ac:dyDescent="0.3">
      <c r="A316" t="s">
        <v>1393</v>
      </c>
      <c r="B316" t="s">
        <v>51</v>
      </c>
      <c r="C316" s="4">
        <v>4009679</v>
      </c>
      <c r="D316" t="s">
        <v>384</v>
      </c>
      <c r="E316" t="s">
        <v>634</v>
      </c>
      <c r="F316" t="s">
        <v>385</v>
      </c>
      <c r="G316" t="s">
        <v>220</v>
      </c>
      <c r="H316" t="s">
        <v>386</v>
      </c>
      <c r="I316">
        <f>MONTH(Tabla4[[#This Row],[Fecha de Registro]])</f>
        <v>3</v>
      </c>
    </row>
    <row r="317" spans="1:9" x14ac:dyDescent="0.3">
      <c r="A317" t="s">
        <v>1393</v>
      </c>
      <c r="B317" t="s">
        <v>51</v>
      </c>
      <c r="C317" s="4">
        <v>4009679</v>
      </c>
      <c r="D317" t="s">
        <v>384</v>
      </c>
      <c r="E317" t="s">
        <v>1282</v>
      </c>
      <c r="F317" t="s">
        <v>385</v>
      </c>
      <c r="G317" t="s">
        <v>220</v>
      </c>
      <c r="H317" t="s">
        <v>386</v>
      </c>
      <c r="I317">
        <f>MONTH(Tabla4[[#This Row],[Fecha de Registro]])</f>
        <v>3</v>
      </c>
    </row>
    <row r="318" spans="1:9" x14ac:dyDescent="0.3">
      <c r="A318" t="s">
        <v>1393</v>
      </c>
      <c r="B318" t="s">
        <v>51</v>
      </c>
      <c r="C318" s="4">
        <v>4009679</v>
      </c>
      <c r="D318" t="s">
        <v>384</v>
      </c>
      <c r="E318" t="s">
        <v>1281</v>
      </c>
      <c r="F318" t="s">
        <v>385</v>
      </c>
      <c r="G318" t="s">
        <v>220</v>
      </c>
      <c r="H318" t="s">
        <v>386</v>
      </c>
      <c r="I318">
        <f>MONTH(Tabla4[[#This Row],[Fecha de Registro]])</f>
        <v>3</v>
      </c>
    </row>
    <row r="319" spans="1:9" x14ac:dyDescent="0.3">
      <c r="A319" t="s">
        <v>1393</v>
      </c>
      <c r="B319" t="s">
        <v>51</v>
      </c>
      <c r="C319" s="4">
        <v>4009679</v>
      </c>
      <c r="D319" t="s">
        <v>384</v>
      </c>
      <c r="E319" t="s">
        <v>1280</v>
      </c>
      <c r="F319" t="s">
        <v>385</v>
      </c>
      <c r="G319" t="s">
        <v>220</v>
      </c>
      <c r="H319" t="s">
        <v>386</v>
      </c>
      <c r="I319">
        <f>MONTH(Tabla4[[#This Row],[Fecha de Registro]])</f>
        <v>3</v>
      </c>
    </row>
    <row r="320" spans="1:9" x14ac:dyDescent="0.3">
      <c r="A320" t="s">
        <v>1393</v>
      </c>
      <c r="B320" t="s">
        <v>51</v>
      </c>
      <c r="C320" s="4">
        <v>4009679</v>
      </c>
      <c r="D320" t="s">
        <v>384</v>
      </c>
      <c r="E320" t="s">
        <v>1279</v>
      </c>
      <c r="F320" t="s">
        <v>385</v>
      </c>
      <c r="G320" t="s">
        <v>220</v>
      </c>
      <c r="H320" t="s">
        <v>386</v>
      </c>
      <c r="I320">
        <f>MONTH(Tabla4[[#This Row],[Fecha de Registro]])</f>
        <v>3</v>
      </c>
    </row>
    <row r="321" spans="1:9" x14ac:dyDescent="0.3">
      <c r="A321" t="s">
        <v>1393</v>
      </c>
      <c r="B321" t="s">
        <v>51</v>
      </c>
      <c r="C321" s="4">
        <v>4009679</v>
      </c>
      <c r="D321" t="s">
        <v>384</v>
      </c>
      <c r="E321" t="s">
        <v>1157</v>
      </c>
      <c r="F321" t="s">
        <v>385</v>
      </c>
      <c r="G321" t="s">
        <v>220</v>
      </c>
      <c r="H321" t="s">
        <v>386</v>
      </c>
      <c r="I321">
        <f>MONTH(Tabla4[[#This Row],[Fecha de Registro]])</f>
        <v>3</v>
      </c>
    </row>
    <row r="322" spans="1:9" x14ac:dyDescent="0.3">
      <c r="A322" t="s">
        <v>1393</v>
      </c>
      <c r="B322" t="s">
        <v>51</v>
      </c>
      <c r="C322" s="4">
        <v>4009679</v>
      </c>
      <c r="D322" t="s">
        <v>384</v>
      </c>
      <c r="E322" t="s">
        <v>1278</v>
      </c>
      <c r="F322" t="s">
        <v>385</v>
      </c>
      <c r="G322" t="s">
        <v>220</v>
      </c>
      <c r="H322" t="s">
        <v>386</v>
      </c>
      <c r="I322">
        <f>MONTH(Tabla4[[#This Row],[Fecha de Registro]])</f>
        <v>3</v>
      </c>
    </row>
    <row r="323" spans="1:9" x14ac:dyDescent="0.3">
      <c r="A323" t="s">
        <v>1393</v>
      </c>
      <c r="B323" t="s">
        <v>51</v>
      </c>
      <c r="C323" s="4">
        <v>4009679</v>
      </c>
      <c r="D323" t="s">
        <v>384</v>
      </c>
      <c r="E323" t="s">
        <v>1277</v>
      </c>
      <c r="F323" t="s">
        <v>385</v>
      </c>
      <c r="G323" t="s">
        <v>220</v>
      </c>
      <c r="H323" t="s">
        <v>386</v>
      </c>
      <c r="I323">
        <f>MONTH(Tabla4[[#This Row],[Fecha de Registro]])</f>
        <v>3</v>
      </c>
    </row>
    <row r="324" spans="1:9" x14ac:dyDescent="0.3">
      <c r="A324" t="s">
        <v>1393</v>
      </c>
      <c r="B324" t="s">
        <v>51</v>
      </c>
      <c r="C324" s="4">
        <v>4009679</v>
      </c>
      <c r="D324" t="s">
        <v>384</v>
      </c>
      <c r="E324" t="s">
        <v>1276</v>
      </c>
      <c r="F324" t="s">
        <v>385</v>
      </c>
      <c r="G324" t="s">
        <v>220</v>
      </c>
      <c r="H324" t="s">
        <v>386</v>
      </c>
      <c r="I324">
        <f>MONTH(Tabla4[[#This Row],[Fecha de Registro]])</f>
        <v>3</v>
      </c>
    </row>
    <row r="325" spans="1:9" x14ac:dyDescent="0.3">
      <c r="A325" t="s">
        <v>1393</v>
      </c>
      <c r="B325" t="s">
        <v>51</v>
      </c>
      <c r="C325" s="4">
        <v>4009679</v>
      </c>
      <c r="D325" t="s">
        <v>384</v>
      </c>
      <c r="E325" t="s">
        <v>1275</v>
      </c>
      <c r="F325" t="s">
        <v>385</v>
      </c>
      <c r="G325" t="s">
        <v>220</v>
      </c>
      <c r="H325" t="s">
        <v>386</v>
      </c>
      <c r="I325">
        <f>MONTH(Tabla4[[#This Row],[Fecha de Registro]])</f>
        <v>3</v>
      </c>
    </row>
    <row r="326" spans="1:9" x14ac:dyDescent="0.3">
      <c r="A326" t="s">
        <v>1393</v>
      </c>
      <c r="B326" t="s">
        <v>51</v>
      </c>
      <c r="C326" s="4">
        <v>4009679</v>
      </c>
      <c r="D326" t="s">
        <v>384</v>
      </c>
      <c r="E326" t="s">
        <v>1274</v>
      </c>
      <c r="F326" t="s">
        <v>385</v>
      </c>
      <c r="G326" t="s">
        <v>220</v>
      </c>
      <c r="H326" t="s">
        <v>386</v>
      </c>
      <c r="I326">
        <f>MONTH(Tabla4[[#This Row],[Fecha de Registro]])</f>
        <v>3</v>
      </c>
    </row>
    <row r="327" spans="1:9" x14ac:dyDescent="0.3">
      <c r="A327" t="s">
        <v>1393</v>
      </c>
      <c r="B327" t="s">
        <v>51</v>
      </c>
      <c r="C327" s="4">
        <v>4009679</v>
      </c>
      <c r="D327" t="s">
        <v>384</v>
      </c>
      <c r="E327" t="s">
        <v>1273</v>
      </c>
      <c r="F327" t="s">
        <v>385</v>
      </c>
      <c r="G327" t="s">
        <v>220</v>
      </c>
      <c r="H327" t="s">
        <v>386</v>
      </c>
      <c r="I327">
        <f>MONTH(Tabla4[[#This Row],[Fecha de Registro]])</f>
        <v>3</v>
      </c>
    </row>
    <row r="328" spans="1:9" x14ac:dyDescent="0.3">
      <c r="A328" t="s">
        <v>1393</v>
      </c>
      <c r="B328" t="s">
        <v>51</v>
      </c>
      <c r="C328" s="4">
        <v>4009679</v>
      </c>
      <c r="D328" t="s">
        <v>384</v>
      </c>
      <c r="E328" t="s">
        <v>1272</v>
      </c>
      <c r="F328" t="s">
        <v>385</v>
      </c>
      <c r="G328" t="s">
        <v>220</v>
      </c>
      <c r="H328" t="s">
        <v>386</v>
      </c>
      <c r="I328">
        <f>MONTH(Tabla4[[#This Row],[Fecha de Registro]])</f>
        <v>3</v>
      </c>
    </row>
    <row r="329" spans="1:9" x14ac:dyDescent="0.3">
      <c r="A329" t="s">
        <v>1393</v>
      </c>
      <c r="B329" t="s">
        <v>51</v>
      </c>
      <c r="C329" s="4">
        <v>4009679</v>
      </c>
      <c r="D329" t="s">
        <v>384</v>
      </c>
      <c r="E329" t="s">
        <v>1271</v>
      </c>
      <c r="F329" t="s">
        <v>385</v>
      </c>
      <c r="G329" t="s">
        <v>220</v>
      </c>
      <c r="H329" t="s">
        <v>386</v>
      </c>
      <c r="I329">
        <f>MONTH(Tabla4[[#This Row],[Fecha de Registro]])</f>
        <v>3</v>
      </c>
    </row>
    <row r="330" spans="1:9" x14ac:dyDescent="0.3">
      <c r="A330" t="s">
        <v>1393</v>
      </c>
      <c r="B330" t="s">
        <v>51</v>
      </c>
      <c r="C330" s="4">
        <v>4009679</v>
      </c>
      <c r="D330" t="s">
        <v>384</v>
      </c>
      <c r="E330" t="s">
        <v>1270</v>
      </c>
      <c r="F330" t="s">
        <v>385</v>
      </c>
      <c r="G330" t="s">
        <v>220</v>
      </c>
      <c r="H330" t="s">
        <v>386</v>
      </c>
      <c r="I330">
        <f>MONTH(Tabla4[[#This Row],[Fecha de Registro]])</f>
        <v>3</v>
      </c>
    </row>
    <row r="331" spans="1:9" x14ac:dyDescent="0.3">
      <c r="A331" t="s">
        <v>1393</v>
      </c>
      <c r="B331" t="s">
        <v>51</v>
      </c>
      <c r="C331" s="4">
        <v>4009679</v>
      </c>
      <c r="D331" t="s">
        <v>384</v>
      </c>
      <c r="E331" t="s">
        <v>1269</v>
      </c>
      <c r="F331" t="s">
        <v>385</v>
      </c>
      <c r="G331" t="s">
        <v>220</v>
      </c>
      <c r="H331" t="s">
        <v>386</v>
      </c>
      <c r="I331">
        <f>MONTH(Tabla4[[#This Row],[Fecha de Registro]])</f>
        <v>3</v>
      </c>
    </row>
    <row r="332" spans="1:9" x14ac:dyDescent="0.3">
      <c r="A332" t="s">
        <v>1393</v>
      </c>
      <c r="B332" t="s">
        <v>51</v>
      </c>
      <c r="C332" s="4">
        <v>4009679</v>
      </c>
      <c r="D332" t="s">
        <v>384</v>
      </c>
      <c r="E332" t="s">
        <v>1268</v>
      </c>
      <c r="F332" t="s">
        <v>385</v>
      </c>
      <c r="G332" t="s">
        <v>220</v>
      </c>
      <c r="H332" t="s">
        <v>386</v>
      </c>
      <c r="I332">
        <f>MONTH(Tabla4[[#This Row],[Fecha de Registro]])</f>
        <v>3</v>
      </c>
    </row>
    <row r="333" spans="1:9" x14ac:dyDescent="0.3">
      <c r="A333" t="s">
        <v>1393</v>
      </c>
      <c r="B333" t="s">
        <v>51</v>
      </c>
      <c r="C333" s="4">
        <v>4009679</v>
      </c>
      <c r="D333" t="s">
        <v>384</v>
      </c>
      <c r="E333" t="s">
        <v>1267</v>
      </c>
      <c r="F333" t="s">
        <v>385</v>
      </c>
      <c r="G333" t="s">
        <v>220</v>
      </c>
      <c r="H333" t="s">
        <v>386</v>
      </c>
      <c r="I333">
        <f>MONTH(Tabla4[[#This Row],[Fecha de Registro]])</f>
        <v>3</v>
      </c>
    </row>
    <row r="334" spans="1:9" x14ac:dyDescent="0.3">
      <c r="A334" t="s">
        <v>1393</v>
      </c>
      <c r="B334" t="s">
        <v>51</v>
      </c>
      <c r="C334" s="4">
        <v>4009679</v>
      </c>
      <c r="D334" t="s">
        <v>384</v>
      </c>
      <c r="E334" t="s">
        <v>1266</v>
      </c>
      <c r="F334" t="s">
        <v>385</v>
      </c>
      <c r="G334" t="s">
        <v>220</v>
      </c>
      <c r="H334" t="s">
        <v>386</v>
      </c>
      <c r="I334">
        <f>MONTH(Tabla4[[#This Row],[Fecha de Registro]])</f>
        <v>3</v>
      </c>
    </row>
    <row r="335" spans="1:9" x14ac:dyDescent="0.3">
      <c r="A335" t="s">
        <v>1393</v>
      </c>
      <c r="B335" t="s">
        <v>51</v>
      </c>
      <c r="C335" s="4">
        <v>4009679</v>
      </c>
      <c r="D335" t="s">
        <v>384</v>
      </c>
      <c r="E335" t="s">
        <v>1265</v>
      </c>
      <c r="F335" t="s">
        <v>385</v>
      </c>
      <c r="G335" t="s">
        <v>220</v>
      </c>
      <c r="H335" t="s">
        <v>386</v>
      </c>
      <c r="I335">
        <f>MONTH(Tabla4[[#This Row],[Fecha de Registro]])</f>
        <v>3</v>
      </c>
    </row>
    <row r="336" spans="1:9" x14ac:dyDescent="0.3">
      <c r="A336" t="s">
        <v>1393</v>
      </c>
      <c r="B336" t="s">
        <v>51</v>
      </c>
      <c r="C336" s="4">
        <v>4009679</v>
      </c>
      <c r="D336" t="s">
        <v>384</v>
      </c>
      <c r="E336" t="s">
        <v>1264</v>
      </c>
      <c r="F336" t="s">
        <v>385</v>
      </c>
      <c r="G336" t="s">
        <v>220</v>
      </c>
      <c r="H336" t="s">
        <v>386</v>
      </c>
      <c r="I336">
        <f>MONTH(Tabla4[[#This Row],[Fecha de Registro]])</f>
        <v>3</v>
      </c>
    </row>
    <row r="337" spans="1:9" x14ac:dyDescent="0.3">
      <c r="A337" t="s">
        <v>1393</v>
      </c>
      <c r="B337" t="s">
        <v>51</v>
      </c>
      <c r="C337" s="4">
        <v>4009679</v>
      </c>
      <c r="D337" t="s">
        <v>384</v>
      </c>
      <c r="E337" t="s">
        <v>1263</v>
      </c>
      <c r="F337" t="s">
        <v>385</v>
      </c>
      <c r="G337" t="s">
        <v>220</v>
      </c>
      <c r="H337" t="s">
        <v>386</v>
      </c>
      <c r="I337">
        <f>MONTH(Tabla4[[#This Row],[Fecha de Registro]])</f>
        <v>3</v>
      </c>
    </row>
    <row r="338" spans="1:9" x14ac:dyDescent="0.3">
      <c r="A338" t="s">
        <v>1393</v>
      </c>
      <c r="B338" t="s">
        <v>51</v>
      </c>
      <c r="C338" s="4">
        <v>4009679</v>
      </c>
      <c r="D338" t="s">
        <v>384</v>
      </c>
      <c r="E338" t="s">
        <v>1262</v>
      </c>
      <c r="F338" t="s">
        <v>385</v>
      </c>
      <c r="G338" t="s">
        <v>220</v>
      </c>
      <c r="H338" t="s">
        <v>386</v>
      </c>
      <c r="I338">
        <f>MONTH(Tabla4[[#This Row],[Fecha de Registro]])</f>
        <v>3</v>
      </c>
    </row>
    <row r="339" spans="1:9" x14ac:dyDescent="0.3">
      <c r="A339" t="s">
        <v>1393</v>
      </c>
      <c r="B339" t="s">
        <v>51</v>
      </c>
      <c r="C339" s="4">
        <v>4009679</v>
      </c>
      <c r="D339" t="s">
        <v>384</v>
      </c>
      <c r="E339" t="s">
        <v>1261</v>
      </c>
      <c r="F339" t="s">
        <v>385</v>
      </c>
      <c r="G339" t="s">
        <v>220</v>
      </c>
      <c r="H339" t="s">
        <v>386</v>
      </c>
      <c r="I339">
        <f>MONTH(Tabla4[[#This Row],[Fecha de Registro]])</f>
        <v>3</v>
      </c>
    </row>
    <row r="340" spans="1:9" x14ac:dyDescent="0.3">
      <c r="A340" t="s">
        <v>1393</v>
      </c>
      <c r="B340" t="s">
        <v>51</v>
      </c>
      <c r="C340" s="4">
        <v>4009679</v>
      </c>
      <c r="D340" t="s">
        <v>384</v>
      </c>
      <c r="E340" t="s">
        <v>1260</v>
      </c>
      <c r="F340" t="s">
        <v>385</v>
      </c>
      <c r="G340" t="s">
        <v>220</v>
      </c>
      <c r="H340" t="s">
        <v>386</v>
      </c>
      <c r="I340">
        <f>MONTH(Tabla4[[#This Row],[Fecha de Registro]])</f>
        <v>3</v>
      </c>
    </row>
    <row r="341" spans="1:9" x14ac:dyDescent="0.3">
      <c r="A341" t="s">
        <v>1393</v>
      </c>
      <c r="B341" t="s">
        <v>51</v>
      </c>
      <c r="C341" s="4">
        <v>4009679</v>
      </c>
      <c r="D341" t="s">
        <v>384</v>
      </c>
      <c r="E341" t="s">
        <v>1259</v>
      </c>
      <c r="F341" t="s">
        <v>385</v>
      </c>
      <c r="G341" t="s">
        <v>220</v>
      </c>
      <c r="H341" t="s">
        <v>386</v>
      </c>
      <c r="I341">
        <f>MONTH(Tabla4[[#This Row],[Fecha de Registro]])</f>
        <v>3</v>
      </c>
    </row>
    <row r="342" spans="1:9" x14ac:dyDescent="0.3">
      <c r="A342" t="s">
        <v>1393</v>
      </c>
      <c r="B342" t="s">
        <v>51</v>
      </c>
      <c r="C342" s="4">
        <v>4009679</v>
      </c>
      <c r="D342" t="s">
        <v>384</v>
      </c>
      <c r="E342" t="s">
        <v>1258</v>
      </c>
      <c r="F342" t="s">
        <v>385</v>
      </c>
      <c r="G342" t="s">
        <v>220</v>
      </c>
      <c r="H342" t="s">
        <v>386</v>
      </c>
      <c r="I342">
        <f>MONTH(Tabla4[[#This Row],[Fecha de Registro]])</f>
        <v>3</v>
      </c>
    </row>
    <row r="343" spans="1:9" x14ac:dyDescent="0.3">
      <c r="A343" t="s">
        <v>1393</v>
      </c>
      <c r="B343" t="s">
        <v>51</v>
      </c>
      <c r="C343" s="4">
        <v>4009679</v>
      </c>
      <c r="D343" t="s">
        <v>384</v>
      </c>
      <c r="E343" t="s">
        <v>1257</v>
      </c>
      <c r="F343" t="s">
        <v>385</v>
      </c>
      <c r="G343" t="s">
        <v>220</v>
      </c>
      <c r="H343" t="s">
        <v>386</v>
      </c>
      <c r="I343">
        <f>MONTH(Tabla4[[#This Row],[Fecha de Registro]])</f>
        <v>3</v>
      </c>
    </row>
    <row r="344" spans="1:9" x14ac:dyDescent="0.3">
      <c r="A344" t="s">
        <v>1393</v>
      </c>
      <c r="B344" t="s">
        <v>51</v>
      </c>
      <c r="C344" s="4">
        <v>4009679</v>
      </c>
      <c r="D344" t="s">
        <v>384</v>
      </c>
      <c r="E344" t="s">
        <v>1256</v>
      </c>
      <c r="F344" t="s">
        <v>385</v>
      </c>
      <c r="G344" t="s">
        <v>220</v>
      </c>
      <c r="H344" t="s">
        <v>386</v>
      </c>
      <c r="I344">
        <f>MONTH(Tabla4[[#This Row],[Fecha de Registro]])</f>
        <v>3</v>
      </c>
    </row>
    <row r="345" spans="1:9" x14ac:dyDescent="0.3">
      <c r="A345" t="s">
        <v>1393</v>
      </c>
      <c r="B345" t="s">
        <v>51</v>
      </c>
      <c r="C345" s="4">
        <v>4009679</v>
      </c>
      <c r="D345" t="s">
        <v>384</v>
      </c>
      <c r="E345" t="s">
        <v>1255</v>
      </c>
      <c r="F345" t="s">
        <v>385</v>
      </c>
      <c r="G345" t="s">
        <v>220</v>
      </c>
      <c r="H345" t="s">
        <v>386</v>
      </c>
      <c r="I345">
        <f>MONTH(Tabla4[[#This Row],[Fecha de Registro]])</f>
        <v>3</v>
      </c>
    </row>
    <row r="346" spans="1:9" x14ac:dyDescent="0.3">
      <c r="A346" t="s">
        <v>1393</v>
      </c>
      <c r="B346" t="s">
        <v>51</v>
      </c>
      <c r="C346" s="4">
        <v>4009679</v>
      </c>
      <c r="D346" t="s">
        <v>384</v>
      </c>
      <c r="E346" t="s">
        <v>1254</v>
      </c>
      <c r="F346" t="s">
        <v>385</v>
      </c>
      <c r="G346" t="s">
        <v>220</v>
      </c>
      <c r="H346" t="s">
        <v>386</v>
      </c>
      <c r="I346">
        <f>MONTH(Tabla4[[#This Row],[Fecha de Registro]])</f>
        <v>3</v>
      </c>
    </row>
    <row r="347" spans="1:9" x14ac:dyDescent="0.3">
      <c r="A347" t="s">
        <v>1393</v>
      </c>
      <c r="B347" t="s">
        <v>51</v>
      </c>
      <c r="C347" s="4">
        <v>4009679</v>
      </c>
      <c r="D347" t="s">
        <v>384</v>
      </c>
      <c r="E347" t="s">
        <v>1253</v>
      </c>
      <c r="F347" t="s">
        <v>385</v>
      </c>
      <c r="G347" t="s">
        <v>220</v>
      </c>
      <c r="H347" t="s">
        <v>386</v>
      </c>
      <c r="I347">
        <f>MONTH(Tabla4[[#This Row],[Fecha de Registro]])</f>
        <v>3</v>
      </c>
    </row>
    <row r="348" spans="1:9" x14ac:dyDescent="0.3">
      <c r="A348" t="s">
        <v>1393</v>
      </c>
      <c r="B348" t="s">
        <v>51</v>
      </c>
      <c r="C348" s="4">
        <v>4009679</v>
      </c>
      <c r="D348" t="s">
        <v>384</v>
      </c>
      <c r="E348" t="s">
        <v>1252</v>
      </c>
      <c r="F348" t="s">
        <v>385</v>
      </c>
      <c r="G348" t="s">
        <v>220</v>
      </c>
      <c r="H348" t="s">
        <v>386</v>
      </c>
      <c r="I348">
        <f>MONTH(Tabla4[[#This Row],[Fecha de Registro]])</f>
        <v>3</v>
      </c>
    </row>
    <row r="349" spans="1:9" x14ac:dyDescent="0.3">
      <c r="A349" t="s">
        <v>1393</v>
      </c>
      <c r="B349" t="s">
        <v>51</v>
      </c>
      <c r="C349" s="4">
        <v>4009679</v>
      </c>
      <c r="D349" t="s">
        <v>384</v>
      </c>
      <c r="E349" t="s">
        <v>1251</v>
      </c>
      <c r="F349" t="s">
        <v>385</v>
      </c>
      <c r="G349" t="s">
        <v>220</v>
      </c>
      <c r="H349" t="s">
        <v>386</v>
      </c>
      <c r="I349">
        <f>MONTH(Tabla4[[#This Row],[Fecha de Registro]])</f>
        <v>3</v>
      </c>
    </row>
    <row r="350" spans="1:9" x14ac:dyDescent="0.3">
      <c r="A350" t="s">
        <v>1393</v>
      </c>
      <c r="B350" t="s">
        <v>51</v>
      </c>
      <c r="C350" s="4">
        <v>4009679</v>
      </c>
      <c r="D350" t="s">
        <v>384</v>
      </c>
      <c r="E350" t="s">
        <v>1250</v>
      </c>
      <c r="F350" t="s">
        <v>385</v>
      </c>
      <c r="G350" t="s">
        <v>220</v>
      </c>
      <c r="H350" t="s">
        <v>386</v>
      </c>
      <c r="I350">
        <f>MONTH(Tabla4[[#This Row],[Fecha de Registro]])</f>
        <v>3</v>
      </c>
    </row>
    <row r="351" spans="1:9" x14ac:dyDescent="0.3">
      <c r="A351" t="s">
        <v>1393</v>
      </c>
      <c r="B351" t="s">
        <v>51</v>
      </c>
      <c r="C351" s="4">
        <v>4009679</v>
      </c>
      <c r="D351" t="s">
        <v>384</v>
      </c>
      <c r="E351" t="s">
        <v>1249</v>
      </c>
      <c r="F351" t="s">
        <v>385</v>
      </c>
      <c r="G351" t="s">
        <v>220</v>
      </c>
      <c r="H351" t="s">
        <v>386</v>
      </c>
      <c r="I351">
        <f>MONTH(Tabla4[[#This Row],[Fecha de Registro]])</f>
        <v>3</v>
      </c>
    </row>
    <row r="352" spans="1:9" x14ac:dyDescent="0.3">
      <c r="A352" t="s">
        <v>1393</v>
      </c>
      <c r="B352" t="s">
        <v>51</v>
      </c>
      <c r="C352" s="4">
        <v>4009679</v>
      </c>
      <c r="D352" t="s">
        <v>384</v>
      </c>
      <c r="E352" t="s">
        <v>1248</v>
      </c>
      <c r="F352" t="s">
        <v>385</v>
      </c>
      <c r="G352" t="s">
        <v>220</v>
      </c>
      <c r="H352" t="s">
        <v>386</v>
      </c>
      <c r="I352">
        <f>MONTH(Tabla4[[#This Row],[Fecha de Registro]])</f>
        <v>3</v>
      </c>
    </row>
    <row r="353" spans="1:9" x14ac:dyDescent="0.3">
      <c r="A353" t="s">
        <v>1393</v>
      </c>
      <c r="B353" t="s">
        <v>51</v>
      </c>
      <c r="C353" s="4">
        <v>4009679</v>
      </c>
      <c r="D353" t="s">
        <v>384</v>
      </c>
      <c r="E353" t="s">
        <v>1247</v>
      </c>
      <c r="F353" t="s">
        <v>385</v>
      </c>
      <c r="G353" t="s">
        <v>220</v>
      </c>
      <c r="H353" t="s">
        <v>386</v>
      </c>
      <c r="I353">
        <f>MONTH(Tabla4[[#This Row],[Fecha de Registro]])</f>
        <v>3</v>
      </c>
    </row>
    <row r="354" spans="1:9" x14ac:dyDescent="0.3">
      <c r="A354" t="s">
        <v>1393</v>
      </c>
      <c r="B354" t="s">
        <v>51</v>
      </c>
      <c r="C354" s="4">
        <v>4009679</v>
      </c>
      <c r="D354" t="s">
        <v>384</v>
      </c>
      <c r="E354" t="s">
        <v>1246</v>
      </c>
      <c r="F354" t="s">
        <v>385</v>
      </c>
      <c r="G354" t="s">
        <v>220</v>
      </c>
      <c r="H354" t="s">
        <v>386</v>
      </c>
      <c r="I354">
        <f>MONTH(Tabla4[[#This Row],[Fecha de Registro]])</f>
        <v>3</v>
      </c>
    </row>
    <row r="355" spans="1:9" x14ac:dyDescent="0.3">
      <c r="A355" t="s">
        <v>1393</v>
      </c>
      <c r="B355" t="s">
        <v>51</v>
      </c>
      <c r="C355" s="4">
        <v>4009679</v>
      </c>
      <c r="D355" t="s">
        <v>384</v>
      </c>
      <c r="E355" t="s">
        <v>1155</v>
      </c>
      <c r="F355" t="s">
        <v>385</v>
      </c>
      <c r="G355" t="s">
        <v>220</v>
      </c>
      <c r="H355" t="s">
        <v>386</v>
      </c>
      <c r="I355">
        <f>MONTH(Tabla4[[#This Row],[Fecha de Registro]])</f>
        <v>3</v>
      </c>
    </row>
    <row r="356" spans="1:9" x14ac:dyDescent="0.3">
      <c r="A356" t="s">
        <v>1393</v>
      </c>
      <c r="B356" t="s">
        <v>51</v>
      </c>
      <c r="C356" s="4">
        <v>4009679</v>
      </c>
      <c r="D356" t="s">
        <v>384</v>
      </c>
      <c r="E356" t="s">
        <v>1245</v>
      </c>
      <c r="F356" t="s">
        <v>385</v>
      </c>
      <c r="G356" t="s">
        <v>220</v>
      </c>
      <c r="H356" t="s">
        <v>386</v>
      </c>
      <c r="I356">
        <f>MONTH(Tabla4[[#This Row],[Fecha de Registro]])</f>
        <v>3</v>
      </c>
    </row>
    <row r="357" spans="1:9" x14ac:dyDescent="0.3">
      <c r="A357" t="s">
        <v>1393</v>
      </c>
      <c r="B357" t="s">
        <v>51</v>
      </c>
      <c r="C357" s="4">
        <v>4009679</v>
      </c>
      <c r="D357" t="s">
        <v>384</v>
      </c>
      <c r="E357" t="s">
        <v>1244</v>
      </c>
      <c r="F357" t="s">
        <v>387</v>
      </c>
      <c r="G357" t="s">
        <v>218</v>
      </c>
      <c r="H357" t="s">
        <v>386</v>
      </c>
      <c r="I357">
        <f>MONTH(Tabla4[[#This Row],[Fecha de Registro]])</f>
        <v>3</v>
      </c>
    </row>
    <row r="358" spans="1:9" x14ac:dyDescent="0.3">
      <c r="A358" t="s">
        <v>1394</v>
      </c>
      <c r="B358" t="s">
        <v>51</v>
      </c>
      <c r="C358" s="4">
        <v>4046511</v>
      </c>
      <c r="D358" t="s">
        <v>384</v>
      </c>
      <c r="E358" t="s">
        <v>1340</v>
      </c>
      <c r="F358" t="s">
        <v>385</v>
      </c>
      <c r="G358" t="s">
        <v>220</v>
      </c>
      <c r="H358" t="s">
        <v>386</v>
      </c>
      <c r="I358">
        <f>MONTH(Tabla4[[#This Row],[Fecha de Registro]])</f>
        <v>3</v>
      </c>
    </row>
    <row r="359" spans="1:9" x14ac:dyDescent="0.3">
      <c r="A359" t="s">
        <v>1394</v>
      </c>
      <c r="B359" t="s">
        <v>51</v>
      </c>
      <c r="C359" s="4">
        <v>4046511</v>
      </c>
      <c r="D359" t="s">
        <v>384</v>
      </c>
      <c r="E359" t="s">
        <v>1339</v>
      </c>
      <c r="F359" t="s">
        <v>385</v>
      </c>
      <c r="G359" t="s">
        <v>220</v>
      </c>
      <c r="H359" t="s">
        <v>386</v>
      </c>
      <c r="I359">
        <f>MONTH(Tabla4[[#This Row],[Fecha de Registro]])</f>
        <v>3</v>
      </c>
    </row>
    <row r="360" spans="1:9" x14ac:dyDescent="0.3">
      <c r="A360" t="s">
        <v>1394</v>
      </c>
      <c r="B360" t="s">
        <v>51</v>
      </c>
      <c r="C360" s="4">
        <v>4046511</v>
      </c>
      <c r="D360" t="s">
        <v>384</v>
      </c>
      <c r="E360" t="s">
        <v>1338</v>
      </c>
      <c r="F360" t="s">
        <v>385</v>
      </c>
      <c r="G360" t="s">
        <v>220</v>
      </c>
      <c r="H360" t="s">
        <v>386</v>
      </c>
      <c r="I360">
        <f>MONTH(Tabla4[[#This Row],[Fecha de Registro]])</f>
        <v>3</v>
      </c>
    </row>
    <row r="361" spans="1:9" x14ac:dyDescent="0.3">
      <c r="A361" t="s">
        <v>1394</v>
      </c>
      <c r="B361" t="s">
        <v>51</v>
      </c>
      <c r="C361" s="4">
        <v>4046511</v>
      </c>
      <c r="D361" t="s">
        <v>384</v>
      </c>
      <c r="E361" t="s">
        <v>1337</v>
      </c>
      <c r="F361" t="s">
        <v>385</v>
      </c>
      <c r="G361" t="s">
        <v>220</v>
      </c>
      <c r="H361" t="s">
        <v>386</v>
      </c>
      <c r="I361">
        <f>MONTH(Tabla4[[#This Row],[Fecha de Registro]])</f>
        <v>3</v>
      </c>
    </row>
    <row r="362" spans="1:9" x14ac:dyDescent="0.3">
      <c r="A362" t="s">
        <v>1394</v>
      </c>
      <c r="B362" t="s">
        <v>51</v>
      </c>
      <c r="C362" s="4">
        <v>4046511</v>
      </c>
      <c r="D362" t="s">
        <v>384</v>
      </c>
      <c r="E362" t="s">
        <v>1336</v>
      </c>
      <c r="F362" t="s">
        <v>385</v>
      </c>
      <c r="G362" t="s">
        <v>220</v>
      </c>
      <c r="H362" t="s">
        <v>386</v>
      </c>
      <c r="I362">
        <f>MONTH(Tabla4[[#This Row],[Fecha de Registro]])</f>
        <v>3</v>
      </c>
    </row>
    <row r="363" spans="1:9" x14ac:dyDescent="0.3">
      <c r="A363" t="s">
        <v>1394</v>
      </c>
      <c r="B363" t="s">
        <v>51</v>
      </c>
      <c r="C363" s="4">
        <v>4046511</v>
      </c>
      <c r="D363" t="s">
        <v>384</v>
      </c>
      <c r="E363" t="s">
        <v>1172</v>
      </c>
      <c r="F363" t="s">
        <v>385</v>
      </c>
      <c r="G363" t="s">
        <v>220</v>
      </c>
      <c r="H363" t="s">
        <v>386</v>
      </c>
      <c r="I363">
        <f>MONTH(Tabla4[[#This Row],[Fecha de Registro]])</f>
        <v>3</v>
      </c>
    </row>
    <row r="364" spans="1:9" x14ac:dyDescent="0.3">
      <c r="A364" t="s">
        <v>1394</v>
      </c>
      <c r="B364" t="s">
        <v>51</v>
      </c>
      <c r="C364" s="4">
        <v>4046511</v>
      </c>
      <c r="D364" t="s">
        <v>384</v>
      </c>
      <c r="E364" t="s">
        <v>1335</v>
      </c>
      <c r="F364" t="s">
        <v>385</v>
      </c>
      <c r="G364" t="s">
        <v>220</v>
      </c>
      <c r="H364" t="s">
        <v>386</v>
      </c>
      <c r="I364">
        <f>MONTH(Tabla4[[#This Row],[Fecha de Registro]])</f>
        <v>3</v>
      </c>
    </row>
    <row r="365" spans="1:9" x14ac:dyDescent="0.3">
      <c r="A365" t="s">
        <v>1394</v>
      </c>
      <c r="B365" t="s">
        <v>51</v>
      </c>
      <c r="C365" s="4">
        <v>4046511</v>
      </c>
      <c r="D365" t="s">
        <v>384</v>
      </c>
      <c r="E365" t="s">
        <v>1334</v>
      </c>
      <c r="F365" t="s">
        <v>385</v>
      </c>
      <c r="G365" t="s">
        <v>220</v>
      </c>
      <c r="H365" t="s">
        <v>386</v>
      </c>
      <c r="I365">
        <f>MONTH(Tabla4[[#This Row],[Fecha de Registro]])</f>
        <v>3</v>
      </c>
    </row>
    <row r="366" spans="1:9" x14ac:dyDescent="0.3">
      <c r="A366" t="s">
        <v>1394</v>
      </c>
      <c r="B366" t="s">
        <v>51</v>
      </c>
      <c r="C366" s="4">
        <v>4046511</v>
      </c>
      <c r="D366" t="s">
        <v>384</v>
      </c>
      <c r="E366" t="s">
        <v>1221</v>
      </c>
      <c r="F366" t="s">
        <v>385</v>
      </c>
      <c r="G366" t="s">
        <v>220</v>
      </c>
      <c r="H366" t="s">
        <v>386</v>
      </c>
      <c r="I366">
        <f>MONTH(Tabla4[[#This Row],[Fecha de Registro]])</f>
        <v>3</v>
      </c>
    </row>
    <row r="367" spans="1:9" x14ac:dyDescent="0.3">
      <c r="A367" t="s">
        <v>1394</v>
      </c>
      <c r="B367" t="s">
        <v>51</v>
      </c>
      <c r="C367" s="4">
        <v>4046511</v>
      </c>
      <c r="D367" t="s">
        <v>384</v>
      </c>
      <c r="E367" t="s">
        <v>1333</v>
      </c>
      <c r="F367" t="s">
        <v>385</v>
      </c>
      <c r="G367" t="s">
        <v>220</v>
      </c>
      <c r="H367" t="s">
        <v>386</v>
      </c>
      <c r="I367">
        <f>MONTH(Tabla4[[#This Row],[Fecha de Registro]])</f>
        <v>3</v>
      </c>
    </row>
    <row r="368" spans="1:9" x14ac:dyDescent="0.3">
      <c r="A368" t="s">
        <v>1394</v>
      </c>
      <c r="B368" t="s">
        <v>51</v>
      </c>
      <c r="C368" s="4">
        <v>4046511</v>
      </c>
      <c r="D368" t="s">
        <v>384</v>
      </c>
      <c r="E368" t="s">
        <v>1135</v>
      </c>
      <c r="F368" t="s">
        <v>385</v>
      </c>
      <c r="G368" t="s">
        <v>220</v>
      </c>
      <c r="H368" t="s">
        <v>386</v>
      </c>
      <c r="I368">
        <f>MONTH(Tabla4[[#This Row],[Fecha de Registro]])</f>
        <v>3</v>
      </c>
    </row>
    <row r="369" spans="1:9" x14ac:dyDescent="0.3">
      <c r="A369" t="s">
        <v>1394</v>
      </c>
      <c r="B369" t="s">
        <v>51</v>
      </c>
      <c r="C369" s="4">
        <v>4046511</v>
      </c>
      <c r="D369" t="s">
        <v>384</v>
      </c>
      <c r="E369" t="s">
        <v>1332</v>
      </c>
      <c r="F369" t="s">
        <v>385</v>
      </c>
      <c r="G369" t="s">
        <v>220</v>
      </c>
      <c r="H369" t="s">
        <v>386</v>
      </c>
      <c r="I369">
        <f>MONTH(Tabla4[[#This Row],[Fecha de Registro]])</f>
        <v>3</v>
      </c>
    </row>
    <row r="370" spans="1:9" x14ac:dyDescent="0.3">
      <c r="A370" t="s">
        <v>1394</v>
      </c>
      <c r="B370" t="s">
        <v>51</v>
      </c>
      <c r="C370" s="4">
        <v>4046511</v>
      </c>
      <c r="D370" t="s">
        <v>384</v>
      </c>
      <c r="E370" t="s">
        <v>1331</v>
      </c>
      <c r="F370" t="s">
        <v>385</v>
      </c>
      <c r="G370" t="s">
        <v>220</v>
      </c>
      <c r="H370" t="s">
        <v>386</v>
      </c>
      <c r="I370">
        <f>MONTH(Tabla4[[#This Row],[Fecha de Registro]])</f>
        <v>3</v>
      </c>
    </row>
    <row r="371" spans="1:9" x14ac:dyDescent="0.3">
      <c r="A371" t="s">
        <v>1394</v>
      </c>
      <c r="B371" t="s">
        <v>51</v>
      </c>
      <c r="C371" s="4">
        <v>4046511</v>
      </c>
      <c r="D371" t="s">
        <v>384</v>
      </c>
      <c r="E371" t="s">
        <v>1330</v>
      </c>
      <c r="F371" t="s">
        <v>385</v>
      </c>
      <c r="G371" t="s">
        <v>220</v>
      </c>
      <c r="H371" t="s">
        <v>386</v>
      </c>
      <c r="I371">
        <f>MONTH(Tabla4[[#This Row],[Fecha de Registro]])</f>
        <v>3</v>
      </c>
    </row>
    <row r="372" spans="1:9" x14ac:dyDescent="0.3">
      <c r="A372" t="s">
        <v>1394</v>
      </c>
      <c r="B372" t="s">
        <v>51</v>
      </c>
      <c r="C372" s="4">
        <v>4046511</v>
      </c>
      <c r="D372" t="s">
        <v>384</v>
      </c>
      <c r="E372" t="s">
        <v>1329</v>
      </c>
      <c r="F372" t="s">
        <v>385</v>
      </c>
      <c r="G372" t="s">
        <v>220</v>
      </c>
      <c r="H372" t="s">
        <v>386</v>
      </c>
      <c r="I372">
        <f>MONTH(Tabla4[[#This Row],[Fecha de Registro]])</f>
        <v>3</v>
      </c>
    </row>
    <row r="373" spans="1:9" x14ac:dyDescent="0.3">
      <c r="A373" t="s">
        <v>1394</v>
      </c>
      <c r="B373" t="s">
        <v>51</v>
      </c>
      <c r="C373" s="4">
        <v>4046511</v>
      </c>
      <c r="D373" t="s">
        <v>384</v>
      </c>
      <c r="E373" t="s">
        <v>1328</v>
      </c>
      <c r="F373" t="s">
        <v>385</v>
      </c>
      <c r="G373" t="s">
        <v>220</v>
      </c>
      <c r="H373" t="s">
        <v>386</v>
      </c>
      <c r="I373">
        <f>MONTH(Tabla4[[#This Row],[Fecha de Registro]])</f>
        <v>3</v>
      </c>
    </row>
    <row r="374" spans="1:9" x14ac:dyDescent="0.3">
      <c r="A374" t="s">
        <v>1394</v>
      </c>
      <c r="B374" t="s">
        <v>51</v>
      </c>
      <c r="C374" s="4">
        <v>4046511</v>
      </c>
      <c r="D374" t="s">
        <v>384</v>
      </c>
      <c r="E374" t="s">
        <v>1327</v>
      </c>
      <c r="F374" t="s">
        <v>385</v>
      </c>
      <c r="G374" t="s">
        <v>220</v>
      </c>
      <c r="H374" t="s">
        <v>386</v>
      </c>
      <c r="I374">
        <f>MONTH(Tabla4[[#This Row],[Fecha de Registro]])</f>
        <v>3</v>
      </c>
    </row>
    <row r="375" spans="1:9" x14ac:dyDescent="0.3">
      <c r="A375" t="s">
        <v>1394</v>
      </c>
      <c r="B375" t="s">
        <v>51</v>
      </c>
      <c r="C375" s="4">
        <v>4046511</v>
      </c>
      <c r="D375" t="s">
        <v>384</v>
      </c>
      <c r="E375" t="s">
        <v>1326</v>
      </c>
      <c r="F375" t="s">
        <v>385</v>
      </c>
      <c r="G375" t="s">
        <v>220</v>
      </c>
      <c r="H375" t="s">
        <v>386</v>
      </c>
      <c r="I375">
        <f>MONTH(Tabla4[[#This Row],[Fecha de Registro]])</f>
        <v>3</v>
      </c>
    </row>
    <row r="376" spans="1:9" x14ac:dyDescent="0.3">
      <c r="A376" t="s">
        <v>1394</v>
      </c>
      <c r="B376" t="s">
        <v>51</v>
      </c>
      <c r="C376" s="4">
        <v>4046511</v>
      </c>
      <c r="D376" t="s">
        <v>384</v>
      </c>
      <c r="E376" t="s">
        <v>1325</v>
      </c>
      <c r="F376" t="s">
        <v>385</v>
      </c>
      <c r="G376" t="s">
        <v>220</v>
      </c>
      <c r="H376" t="s">
        <v>386</v>
      </c>
      <c r="I376">
        <f>MONTH(Tabla4[[#This Row],[Fecha de Registro]])</f>
        <v>3</v>
      </c>
    </row>
    <row r="377" spans="1:9" x14ac:dyDescent="0.3">
      <c r="A377" t="s">
        <v>1394</v>
      </c>
      <c r="B377" t="s">
        <v>51</v>
      </c>
      <c r="C377" s="4">
        <v>4046511</v>
      </c>
      <c r="D377" t="s">
        <v>384</v>
      </c>
      <c r="E377" t="s">
        <v>432</v>
      </c>
      <c r="F377" t="s">
        <v>385</v>
      </c>
      <c r="G377" t="s">
        <v>220</v>
      </c>
      <c r="H377" t="s">
        <v>386</v>
      </c>
      <c r="I377">
        <f>MONTH(Tabla4[[#This Row],[Fecha de Registro]])</f>
        <v>3</v>
      </c>
    </row>
    <row r="378" spans="1:9" x14ac:dyDescent="0.3">
      <c r="A378" t="s">
        <v>1394</v>
      </c>
      <c r="B378" t="s">
        <v>51</v>
      </c>
      <c r="C378" s="4">
        <v>4046511</v>
      </c>
      <c r="D378" t="s">
        <v>384</v>
      </c>
      <c r="E378" t="s">
        <v>1324</v>
      </c>
      <c r="F378" t="s">
        <v>385</v>
      </c>
      <c r="G378" t="s">
        <v>220</v>
      </c>
      <c r="H378" t="s">
        <v>386</v>
      </c>
      <c r="I378">
        <f>MONTH(Tabla4[[#This Row],[Fecha de Registro]])</f>
        <v>3</v>
      </c>
    </row>
    <row r="379" spans="1:9" x14ac:dyDescent="0.3">
      <c r="A379" t="s">
        <v>1394</v>
      </c>
      <c r="B379" t="s">
        <v>51</v>
      </c>
      <c r="C379" s="4">
        <v>4046511</v>
      </c>
      <c r="D379" t="s">
        <v>384</v>
      </c>
      <c r="E379" t="s">
        <v>1323</v>
      </c>
      <c r="F379" t="s">
        <v>385</v>
      </c>
      <c r="G379" t="s">
        <v>220</v>
      </c>
      <c r="H379" t="s">
        <v>386</v>
      </c>
      <c r="I379">
        <f>MONTH(Tabla4[[#This Row],[Fecha de Registro]])</f>
        <v>3</v>
      </c>
    </row>
    <row r="380" spans="1:9" x14ac:dyDescent="0.3">
      <c r="A380" t="s">
        <v>1394</v>
      </c>
      <c r="B380" t="s">
        <v>51</v>
      </c>
      <c r="C380" s="4">
        <v>4046511</v>
      </c>
      <c r="D380" t="s">
        <v>384</v>
      </c>
      <c r="E380" t="s">
        <v>1322</v>
      </c>
      <c r="F380" t="s">
        <v>385</v>
      </c>
      <c r="G380" t="s">
        <v>220</v>
      </c>
      <c r="H380" t="s">
        <v>386</v>
      </c>
      <c r="I380">
        <f>MONTH(Tabla4[[#This Row],[Fecha de Registro]])</f>
        <v>3</v>
      </c>
    </row>
    <row r="381" spans="1:9" x14ac:dyDescent="0.3">
      <c r="A381" t="s">
        <v>1394</v>
      </c>
      <c r="B381" t="s">
        <v>51</v>
      </c>
      <c r="C381" s="4">
        <v>4046511</v>
      </c>
      <c r="D381" t="s">
        <v>384</v>
      </c>
      <c r="E381" t="s">
        <v>1321</v>
      </c>
      <c r="F381" t="s">
        <v>385</v>
      </c>
      <c r="G381" t="s">
        <v>220</v>
      </c>
      <c r="H381" t="s">
        <v>386</v>
      </c>
      <c r="I381">
        <f>MONTH(Tabla4[[#This Row],[Fecha de Registro]])</f>
        <v>3</v>
      </c>
    </row>
    <row r="382" spans="1:9" x14ac:dyDescent="0.3">
      <c r="A382" t="s">
        <v>1394</v>
      </c>
      <c r="B382" t="s">
        <v>51</v>
      </c>
      <c r="C382" s="4">
        <v>4046511</v>
      </c>
      <c r="D382" t="s">
        <v>384</v>
      </c>
      <c r="E382" t="s">
        <v>1320</v>
      </c>
      <c r="F382" t="s">
        <v>385</v>
      </c>
      <c r="G382" t="s">
        <v>220</v>
      </c>
      <c r="H382" t="s">
        <v>386</v>
      </c>
      <c r="I382">
        <f>MONTH(Tabla4[[#This Row],[Fecha de Registro]])</f>
        <v>3</v>
      </c>
    </row>
    <row r="383" spans="1:9" x14ac:dyDescent="0.3">
      <c r="A383" t="s">
        <v>1394</v>
      </c>
      <c r="B383" t="s">
        <v>51</v>
      </c>
      <c r="C383" s="4">
        <v>4046511</v>
      </c>
      <c r="D383" t="s">
        <v>384</v>
      </c>
      <c r="E383" t="s">
        <v>1319</v>
      </c>
      <c r="F383" t="s">
        <v>385</v>
      </c>
      <c r="G383" t="s">
        <v>220</v>
      </c>
      <c r="H383" t="s">
        <v>386</v>
      </c>
      <c r="I383">
        <f>MONTH(Tabla4[[#This Row],[Fecha de Registro]])</f>
        <v>3</v>
      </c>
    </row>
    <row r="384" spans="1:9" x14ac:dyDescent="0.3">
      <c r="A384" t="s">
        <v>1394</v>
      </c>
      <c r="B384" t="s">
        <v>51</v>
      </c>
      <c r="C384" s="4">
        <v>4046511</v>
      </c>
      <c r="D384" t="s">
        <v>384</v>
      </c>
      <c r="E384" t="s">
        <v>1318</v>
      </c>
      <c r="F384" t="s">
        <v>385</v>
      </c>
      <c r="G384" t="s">
        <v>220</v>
      </c>
      <c r="H384" t="s">
        <v>386</v>
      </c>
      <c r="I384">
        <f>MONTH(Tabla4[[#This Row],[Fecha de Registro]])</f>
        <v>3</v>
      </c>
    </row>
    <row r="385" spans="1:9" x14ac:dyDescent="0.3">
      <c r="A385" t="s">
        <v>1394</v>
      </c>
      <c r="B385" t="s">
        <v>51</v>
      </c>
      <c r="C385" s="4">
        <v>4046511</v>
      </c>
      <c r="D385" t="s">
        <v>384</v>
      </c>
      <c r="E385" t="s">
        <v>1317</v>
      </c>
      <c r="F385" t="s">
        <v>385</v>
      </c>
      <c r="G385" t="s">
        <v>220</v>
      </c>
      <c r="H385" t="s">
        <v>386</v>
      </c>
      <c r="I385">
        <f>MONTH(Tabla4[[#This Row],[Fecha de Registro]])</f>
        <v>3</v>
      </c>
    </row>
    <row r="386" spans="1:9" x14ac:dyDescent="0.3">
      <c r="A386" t="s">
        <v>1394</v>
      </c>
      <c r="B386" t="s">
        <v>51</v>
      </c>
      <c r="C386" s="4">
        <v>4046511</v>
      </c>
      <c r="D386" t="s">
        <v>384</v>
      </c>
      <c r="E386" t="s">
        <v>1316</v>
      </c>
      <c r="F386" t="s">
        <v>385</v>
      </c>
      <c r="G386" t="s">
        <v>220</v>
      </c>
      <c r="H386" t="s">
        <v>386</v>
      </c>
      <c r="I386">
        <f>MONTH(Tabla4[[#This Row],[Fecha de Registro]])</f>
        <v>3</v>
      </c>
    </row>
    <row r="387" spans="1:9" x14ac:dyDescent="0.3">
      <c r="A387" t="s">
        <v>1394</v>
      </c>
      <c r="B387" t="s">
        <v>51</v>
      </c>
      <c r="C387" s="4">
        <v>4046511</v>
      </c>
      <c r="D387" t="s">
        <v>384</v>
      </c>
      <c r="E387" t="s">
        <v>1315</v>
      </c>
      <c r="F387" t="s">
        <v>385</v>
      </c>
      <c r="G387" t="s">
        <v>220</v>
      </c>
      <c r="H387" t="s">
        <v>386</v>
      </c>
      <c r="I387">
        <f>MONTH(Tabla4[[#This Row],[Fecha de Registro]])</f>
        <v>3</v>
      </c>
    </row>
    <row r="388" spans="1:9" x14ac:dyDescent="0.3">
      <c r="A388" t="s">
        <v>1394</v>
      </c>
      <c r="B388" t="s">
        <v>51</v>
      </c>
      <c r="C388" s="4">
        <v>4046511</v>
      </c>
      <c r="D388" t="s">
        <v>384</v>
      </c>
      <c r="E388" t="s">
        <v>1314</v>
      </c>
      <c r="F388" t="s">
        <v>385</v>
      </c>
      <c r="G388" t="s">
        <v>220</v>
      </c>
      <c r="H388" t="s">
        <v>386</v>
      </c>
      <c r="I388">
        <f>MONTH(Tabla4[[#This Row],[Fecha de Registro]])</f>
        <v>3</v>
      </c>
    </row>
    <row r="389" spans="1:9" x14ac:dyDescent="0.3">
      <c r="A389" t="s">
        <v>1394</v>
      </c>
      <c r="B389" t="s">
        <v>51</v>
      </c>
      <c r="C389" s="4">
        <v>4046511</v>
      </c>
      <c r="D389" t="s">
        <v>384</v>
      </c>
      <c r="E389" t="s">
        <v>1313</v>
      </c>
      <c r="F389" t="s">
        <v>385</v>
      </c>
      <c r="G389" t="s">
        <v>220</v>
      </c>
      <c r="H389" t="s">
        <v>386</v>
      </c>
      <c r="I389">
        <f>MONTH(Tabla4[[#This Row],[Fecha de Registro]])</f>
        <v>3</v>
      </c>
    </row>
    <row r="390" spans="1:9" x14ac:dyDescent="0.3">
      <c r="A390" t="s">
        <v>1394</v>
      </c>
      <c r="B390" t="s">
        <v>51</v>
      </c>
      <c r="C390" s="4">
        <v>4046511</v>
      </c>
      <c r="D390" t="s">
        <v>384</v>
      </c>
      <c r="E390" t="s">
        <v>1312</v>
      </c>
      <c r="F390" t="s">
        <v>385</v>
      </c>
      <c r="G390" t="s">
        <v>220</v>
      </c>
      <c r="H390" t="s">
        <v>386</v>
      </c>
      <c r="I390">
        <f>MONTH(Tabla4[[#This Row],[Fecha de Registro]])</f>
        <v>3</v>
      </c>
    </row>
    <row r="391" spans="1:9" x14ac:dyDescent="0.3">
      <c r="A391" t="s">
        <v>1394</v>
      </c>
      <c r="B391" t="s">
        <v>51</v>
      </c>
      <c r="C391" s="4">
        <v>4046511</v>
      </c>
      <c r="D391" t="s">
        <v>384</v>
      </c>
      <c r="E391" t="s">
        <v>1311</v>
      </c>
      <c r="F391" t="s">
        <v>385</v>
      </c>
      <c r="G391" t="s">
        <v>220</v>
      </c>
      <c r="H391" t="s">
        <v>386</v>
      </c>
      <c r="I391">
        <f>MONTH(Tabla4[[#This Row],[Fecha de Registro]])</f>
        <v>3</v>
      </c>
    </row>
    <row r="392" spans="1:9" x14ac:dyDescent="0.3">
      <c r="A392" t="s">
        <v>1394</v>
      </c>
      <c r="B392" t="s">
        <v>51</v>
      </c>
      <c r="C392" s="4">
        <v>4046511</v>
      </c>
      <c r="D392" t="s">
        <v>384</v>
      </c>
      <c r="E392" t="s">
        <v>1310</v>
      </c>
      <c r="F392" t="s">
        <v>385</v>
      </c>
      <c r="G392" t="s">
        <v>220</v>
      </c>
      <c r="H392" t="s">
        <v>386</v>
      </c>
      <c r="I392">
        <f>MONTH(Tabla4[[#This Row],[Fecha de Registro]])</f>
        <v>3</v>
      </c>
    </row>
    <row r="393" spans="1:9" x14ac:dyDescent="0.3">
      <c r="A393" t="s">
        <v>1394</v>
      </c>
      <c r="B393" t="s">
        <v>51</v>
      </c>
      <c r="C393" s="4">
        <v>4046511</v>
      </c>
      <c r="D393" t="s">
        <v>384</v>
      </c>
      <c r="E393" t="s">
        <v>1309</v>
      </c>
      <c r="F393" t="s">
        <v>385</v>
      </c>
      <c r="G393" t="s">
        <v>220</v>
      </c>
      <c r="H393" t="s">
        <v>386</v>
      </c>
      <c r="I393">
        <f>MONTH(Tabla4[[#This Row],[Fecha de Registro]])</f>
        <v>3</v>
      </c>
    </row>
    <row r="394" spans="1:9" x14ac:dyDescent="0.3">
      <c r="A394" t="s">
        <v>1394</v>
      </c>
      <c r="B394" t="s">
        <v>51</v>
      </c>
      <c r="C394" s="4">
        <v>4046511</v>
      </c>
      <c r="D394" t="s">
        <v>384</v>
      </c>
      <c r="E394" t="s">
        <v>1308</v>
      </c>
      <c r="F394" t="s">
        <v>385</v>
      </c>
      <c r="G394" t="s">
        <v>220</v>
      </c>
      <c r="H394" t="s">
        <v>386</v>
      </c>
      <c r="I394">
        <f>MONTH(Tabla4[[#This Row],[Fecha de Registro]])</f>
        <v>3</v>
      </c>
    </row>
    <row r="395" spans="1:9" x14ac:dyDescent="0.3">
      <c r="A395" t="s">
        <v>1394</v>
      </c>
      <c r="B395" t="s">
        <v>51</v>
      </c>
      <c r="C395" s="4">
        <v>4046511</v>
      </c>
      <c r="D395" t="s">
        <v>384</v>
      </c>
      <c r="E395" t="s">
        <v>1307</v>
      </c>
      <c r="F395" t="s">
        <v>385</v>
      </c>
      <c r="G395" t="s">
        <v>220</v>
      </c>
      <c r="H395" t="s">
        <v>386</v>
      </c>
      <c r="I395">
        <f>MONTH(Tabla4[[#This Row],[Fecha de Registro]])</f>
        <v>3</v>
      </c>
    </row>
    <row r="396" spans="1:9" x14ac:dyDescent="0.3">
      <c r="A396" t="s">
        <v>1394</v>
      </c>
      <c r="B396" t="s">
        <v>51</v>
      </c>
      <c r="C396" s="4">
        <v>4046511</v>
      </c>
      <c r="D396" t="s">
        <v>384</v>
      </c>
      <c r="E396" t="s">
        <v>1306</v>
      </c>
      <c r="F396" t="s">
        <v>385</v>
      </c>
      <c r="G396" t="s">
        <v>220</v>
      </c>
      <c r="H396" t="s">
        <v>386</v>
      </c>
      <c r="I396">
        <f>MONTH(Tabla4[[#This Row],[Fecha de Registro]])</f>
        <v>3</v>
      </c>
    </row>
    <row r="397" spans="1:9" x14ac:dyDescent="0.3">
      <c r="A397" t="s">
        <v>1394</v>
      </c>
      <c r="B397" t="s">
        <v>51</v>
      </c>
      <c r="C397" s="4">
        <v>4046511</v>
      </c>
      <c r="D397" t="s">
        <v>384</v>
      </c>
      <c r="E397" t="s">
        <v>1305</v>
      </c>
      <c r="F397" t="s">
        <v>385</v>
      </c>
      <c r="G397" t="s">
        <v>220</v>
      </c>
      <c r="H397" t="s">
        <v>386</v>
      </c>
      <c r="I397">
        <f>MONTH(Tabla4[[#This Row],[Fecha de Registro]])</f>
        <v>3</v>
      </c>
    </row>
    <row r="398" spans="1:9" x14ac:dyDescent="0.3">
      <c r="A398" t="s">
        <v>1394</v>
      </c>
      <c r="B398" t="s">
        <v>51</v>
      </c>
      <c r="C398" s="4">
        <v>4046511</v>
      </c>
      <c r="D398" t="s">
        <v>384</v>
      </c>
      <c r="E398" t="s">
        <v>1304</v>
      </c>
      <c r="F398" t="s">
        <v>385</v>
      </c>
      <c r="G398" t="s">
        <v>220</v>
      </c>
      <c r="H398" t="s">
        <v>386</v>
      </c>
      <c r="I398">
        <f>MONTH(Tabla4[[#This Row],[Fecha de Registro]])</f>
        <v>3</v>
      </c>
    </row>
    <row r="399" spans="1:9" x14ac:dyDescent="0.3">
      <c r="A399" t="s">
        <v>1394</v>
      </c>
      <c r="B399" t="s">
        <v>51</v>
      </c>
      <c r="C399" s="4">
        <v>4046511</v>
      </c>
      <c r="D399" t="s">
        <v>384</v>
      </c>
      <c r="E399" t="s">
        <v>1153</v>
      </c>
      <c r="F399" t="s">
        <v>385</v>
      </c>
      <c r="G399" t="s">
        <v>220</v>
      </c>
      <c r="H399" t="s">
        <v>386</v>
      </c>
      <c r="I399">
        <f>MONTH(Tabla4[[#This Row],[Fecha de Registro]])</f>
        <v>3</v>
      </c>
    </row>
    <row r="400" spans="1:9" x14ac:dyDescent="0.3">
      <c r="A400" t="s">
        <v>1394</v>
      </c>
      <c r="B400" t="s">
        <v>51</v>
      </c>
      <c r="C400" s="4">
        <v>4046511</v>
      </c>
      <c r="D400" t="s">
        <v>384</v>
      </c>
      <c r="E400" t="s">
        <v>1303</v>
      </c>
      <c r="F400" t="s">
        <v>385</v>
      </c>
      <c r="G400" t="s">
        <v>220</v>
      </c>
      <c r="H400" t="s">
        <v>386</v>
      </c>
      <c r="I400">
        <f>MONTH(Tabla4[[#This Row],[Fecha de Registro]])</f>
        <v>3</v>
      </c>
    </row>
    <row r="401" spans="1:9" x14ac:dyDescent="0.3">
      <c r="A401" t="s">
        <v>1394</v>
      </c>
      <c r="B401" t="s">
        <v>51</v>
      </c>
      <c r="C401" s="4">
        <v>4046511</v>
      </c>
      <c r="D401" t="s">
        <v>384</v>
      </c>
      <c r="E401" t="s">
        <v>1302</v>
      </c>
      <c r="F401" t="s">
        <v>385</v>
      </c>
      <c r="G401" t="s">
        <v>220</v>
      </c>
      <c r="H401" t="s">
        <v>386</v>
      </c>
      <c r="I401">
        <f>MONTH(Tabla4[[#This Row],[Fecha de Registro]])</f>
        <v>3</v>
      </c>
    </row>
    <row r="402" spans="1:9" x14ac:dyDescent="0.3">
      <c r="A402" t="s">
        <v>1394</v>
      </c>
      <c r="B402" t="s">
        <v>51</v>
      </c>
      <c r="C402" s="4">
        <v>4046511</v>
      </c>
      <c r="D402" t="s">
        <v>384</v>
      </c>
      <c r="E402" t="s">
        <v>1301</v>
      </c>
      <c r="F402" t="s">
        <v>385</v>
      </c>
      <c r="G402" t="s">
        <v>220</v>
      </c>
      <c r="H402" t="s">
        <v>386</v>
      </c>
      <c r="I402">
        <f>MONTH(Tabla4[[#This Row],[Fecha de Registro]])</f>
        <v>3</v>
      </c>
    </row>
    <row r="403" spans="1:9" x14ac:dyDescent="0.3">
      <c r="A403" t="s">
        <v>1394</v>
      </c>
      <c r="B403" t="s">
        <v>51</v>
      </c>
      <c r="C403" s="4">
        <v>4046511</v>
      </c>
      <c r="D403" t="s">
        <v>384</v>
      </c>
      <c r="E403" t="s">
        <v>1300</v>
      </c>
      <c r="F403" t="s">
        <v>387</v>
      </c>
      <c r="G403" t="s">
        <v>218</v>
      </c>
      <c r="H403" t="s">
        <v>386</v>
      </c>
      <c r="I403">
        <f>MONTH(Tabla4[[#This Row],[Fecha de Registro]])</f>
        <v>3</v>
      </c>
    </row>
    <row r="404" spans="1:9" x14ac:dyDescent="0.3">
      <c r="A404" t="s">
        <v>1530</v>
      </c>
      <c r="B404" t="s">
        <v>51</v>
      </c>
      <c r="C404" s="4">
        <v>4065596</v>
      </c>
      <c r="D404" t="s">
        <v>384</v>
      </c>
      <c r="E404" t="s">
        <v>408</v>
      </c>
      <c r="F404" t="s">
        <v>385</v>
      </c>
      <c r="G404" t="s">
        <v>220</v>
      </c>
      <c r="H404" t="s">
        <v>386</v>
      </c>
      <c r="I404">
        <f>MONTH(Tabla4[[#This Row],[Fecha de Registro]])</f>
        <v>3</v>
      </c>
    </row>
    <row r="405" spans="1:9" x14ac:dyDescent="0.3">
      <c r="A405" t="s">
        <v>1530</v>
      </c>
      <c r="B405" t="s">
        <v>51</v>
      </c>
      <c r="C405" s="4">
        <v>4065596</v>
      </c>
      <c r="D405" t="s">
        <v>384</v>
      </c>
      <c r="E405" t="s">
        <v>1412</v>
      </c>
      <c r="F405" t="s">
        <v>385</v>
      </c>
      <c r="G405" t="s">
        <v>1133</v>
      </c>
      <c r="H405" t="s">
        <v>386</v>
      </c>
      <c r="I405">
        <f>MONTH(Tabla4[[#This Row],[Fecha de Registro]])</f>
        <v>3</v>
      </c>
    </row>
    <row r="406" spans="1:9" x14ac:dyDescent="0.3">
      <c r="A406" t="s">
        <v>1530</v>
      </c>
      <c r="B406" t="s">
        <v>51</v>
      </c>
      <c r="C406" s="4">
        <v>4065596</v>
      </c>
      <c r="D406" t="s">
        <v>384</v>
      </c>
      <c r="E406" t="s">
        <v>1411</v>
      </c>
      <c r="F406" t="s">
        <v>385</v>
      </c>
      <c r="G406" t="s">
        <v>1133</v>
      </c>
      <c r="H406" t="s">
        <v>386</v>
      </c>
      <c r="I406">
        <f>MONTH(Tabla4[[#This Row],[Fecha de Registro]])</f>
        <v>3</v>
      </c>
    </row>
    <row r="407" spans="1:9" x14ac:dyDescent="0.3">
      <c r="A407" t="s">
        <v>1530</v>
      </c>
      <c r="B407" t="s">
        <v>51</v>
      </c>
      <c r="C407" s="4">
        <v>4065596</v>
      </c>
      <c r="D407" t="s">
        <v>384</v>
      </c>
      <c r="E407" t="s">
        <v>417</v>
      </c>
      <c r="F407" t="s">
        <v>385</v>
      </c>
      <c r="G407" t="s">
        <v>1133</v>
      </c>
      <c r="H407" t="s">
        <v>386</v>
      </c>
      <c r="I407">
        <f>MONTH(Tabla4[[#This Row],[Fecha de Registro]])</f>
        <v>3</v>
      </c>
    </row>
    <row r="408" spans="1:9" x14ac:dyDescent="0.3">
      <c r="A408" t="s">
        <v>1530</v>
      </c>
      <c r="B408" t="s">
        <v>51</v>
      </c>
      <c r="C408" s="4">
        <v>4065596</v>
      </c>
      <c r="D408" t="s">
        <v>384</v>
      </c>
      <c r="E408" t="s">
        <v>1410</v>
      </c>
      <c r="F408" t="s">
        <v>385</v>
      </c>
      <c r="G408" t="s">
        <v>1133</v>
      </c>
      <c r="H408" t="s">
        <v>386</v>
      </c>
      <c r="I408">
        <f>MONTH(Tabla4[[#This Row],[Fecha de Registro]])</f>
        <v>3</v>
      </c>
    </row>
    <row r="409" spans="1:9" x14ac:dyDescent="0.3">
      <c r="A409" t="s">
        <v>1530</v>
      </c>
      <c r="B409" t="s">
        <v>51</v>
      </c>
      <c r="C409" s="4">
        <v>4065596</v>
      </c>
      <c r="D409" t="s">
        <v>384</v>
      </c>
      <c r="E409" t="s">
        <v>414</v>
      </c>
      <c r="F409" t="s">
        <v>385</v>
      </c>
      <c r="G409" t="s">
        <v>1133</v>
      </c>
      <c r="H409" t="s">
        <v>386</v>
      </c>
      <c r="I409">
        <f>MONTH(Tabla4[[#This Row],[Fecha de Registro]])</f>
        <v>3</v>
      </c>
    </row>
    <row r="410" spans="1:9" x14ac:dyDescent="0.3">
      <c r="A410" t="s">
        <v>1530</v>
      </c>
      <c r="B410" t="s">
        <v>51</v>
      </c>
      <c r="C410" s="4">
        <v>4065596</v>
      </c>
      <c r="D410" t="s">
        <v>384</v>
      </c>
      <c r="E410" t="s">
        <v>429</v>
      </c>
      <c r="F410" t="s">
        <v>385</v>
      </c>
      <c r="G410" t="s">
        <v>1133</v>
      </c>
      <c r="H410" t="s">
        <v>386</v>
      </c>
      <c r="I410">
        <f>MONTH(Tabla4[[#This Row],[Fecha de Registro]])</f>
        <v>3</v>
      </c>
    </row>
    <row r="411" spans="1:9" x14ac:dyDescent="0.3">
      <c r="A411" t="s">
        <v>1530</v>
      </c>
      <c r="B411" t="s">
        <v>51</v>
      </c>
      <c r="C411" s="4">
        <v>4065596</v>
      </c>
      <c r="D411" t="s">
        <v>384</v>
      </c>
      <c r="E411" t="s">
        <v>409</v>
      </c>
      <c r="F411" t="s">
        <v>385</v>
      </c>
      <c r="G411" t="s">
        <v>1133</v>
      </c>
      <c r="H411" t="s">
        <v>386</v>
      </c>
      <c r="I411">
        <f>MONTH(Tabla4[[#This Row],[Fecha de Registro]])</f>
        <v>3</v>
      </c>
    </row>
    <row r="412" spans="1:9" x14ac:dyDescent="0.3">
      <c r="A412" t="s">
        <v>1530</v>
      </c>
      <c r="B412" t="s">
        <v>51</v>
      </c>
      <c r="C412" s="4">
        <v>4065596</v>
      </c>
      <c r="D412" t="s">
        <v>384</v>
      </c>
      <c r="E412" t="s">
        <v>432</v>
      </c>
      <c r="F412" t="s">
        <v>385</v>
      </c>
      <c r="G412" t="s">
        <v>1133</v>
      </c>
      <c r="H412" t="s">
        <v>386</v>
      </c>
      <c r="I412">
        <f>MONTH(Tabla4[[#This Row],[Fecha de Registro]])</f>
        <v>3</v>
      </c>
    </row>
    <row r="413" spans="1:9" x14ac:dyDescent="0.3">
      <c r="A413" t="s">
        <v>1530</v>
      </c>
      <c r="B413" t="s">
        <v>51</v>
      </c>
      <c r="C413" s="4">
        <v>4065596</v>
      </c>
      <c r="D413" t="s">
        <v>384</v>
      </c>
      <c r="E413" t="s">
        <v>433</v>
      </c>
      <c r="F413" t="s">
        <v>385</v>
      </c>
      <c r="G413" t="s">
        <v>1133</v>
      </c>
      <c r="H413" t="s">
        <v>386</v>
      </c>
      <c r="I413">
        <f>MONTH(Tabla4[[#This Row],[Fecha de Registro]])</f>
        <v>3</v>
      </c>
    </row>
    <row r="414" spans="1:9" x14ac:dyDescent="0.3">
      <c r="A414" t="s">
        <v>1530</v>
      </c>
      <c r="B414" t="s">
        <v>51</v>
      </c>
      <c r="C414" s="4">
        <v>4065596</v>
      </c>
      <c r="D414" t="s">
        <v>384</v>
      </c>
      <c r="E414" t="s">
        <v>420</v>
      </c>
      <c r="F414" t="s">
        <v>385</v>
      </c>
      <c r="G414" t="s">
        <v>1133</v>
      </c>
      <c r="H414" t="s">
        <v>386</v>
      </c>
      <c r="I414">
        <f>MONTH(Tabla4[[#This Row],[Fecha de Registro]])</f>
        <v>3</v>
      </c>
    </row>
    <row r="415" spans="1:9" x14ac:dyDescent="0.3">
      <c r="A415" t="s">
        <v>1530</v>
      </c>
      <c r="B415" t="s">
        <v>51</v>
      </c>
      <c r="C415" s="4">
        <v>4065596</v>
      </c>
      <c r="D415" t="s">
        <v>384</v>
      </c>
      <c r="E415" t="s">
        <v>1409</v>
      </c>
      <c r="F415" t="s">
        <v>385</v>
      </c>
      <c r="G415" t="s">
        <v>1133</v>
      </c>
      <c r="H415" t="s">
        <v>386</v>
      </c>
      <c r="I415">
        <f>MONTH(Tabla4[[#This Row],[Fecha de Registro]])</f>
        <v>3</v>
      </c>
    </row>
    <row r="416" spans="1:9" x14ac:dyDescent="0.3">
      <c r="A416" t="s">
        <v>1530</v>
      </c>
      <c r="B416" t="s">
        <v>51</v>
      </c>
      <c r="C416" s="4">
        <v>4065596</v>
      </c>
      <c r="D416" t="s">
        <v>384</v>
      </c>
      <c r="E416" t="s">
        <v>1408</v>
      </c>
      <c r="F416" t="s">
        <v>385</v>
      </c>
      <c r="G416" t="s">
        <v>1133</v>
      </c>
      <c r="H416" t="s">
        <v>386</v>
      </c>
      <c r="I416">
        <f>MONTH(Tabla4[[#This Row],[Fecha de Registro]])</f>
        <v>3</v>
      </c>
    </row>
    <row r="417" spans="1:9" x14ac:dyDescent="0.3">
      <c r="A417" t="s">
        <v>1530</v>
      </c>
      <c r="B417" t="s">
        <v>51</v>
      </c>
      <c r="C417" s="4">
        <v>4065596</v>
      </c>
      <c r="D417" t="s">
        <v>384</v>
      </c>
      <c r="E417" t="s">
        <v>1407</v>
      </c>
      <c r="F417" t="s">
        <v>385</v>
      </c>
      <c r="G417" t="s">
        <v>1133</v>
      </c>
      <c r="H417" t="s">
        <v>386</v>
      </c>
      <c r="I417">
        <f>MONTH(Tabla4[[#This Row],[Fecha de Registro]])</f>
        <v>3</v>
      </c>
    </row>
    <row r="418" spans="1:9" x14ac:dyDescent="0.3">
      <c r="A418" t="s">
        <v>1530</v>
      </c>
      <c r="B418" t="s">
        <v>51</v>
      </c>
      <c r="C418" s="4">
        <v>4065596</v>
      </c>
      <c r="D418" t="s">
        <v>384</v>
      </c>
      <c r="E418" t="s">
        <v>1406</v>
      </c>
      <c r="F418" t="s">
        <v>385</v>
      </c>
      <c r="G418" t="s">
        <v>1133</v>
      </c>
      <c r="H418" t="s">
        <v>386</v>
      </c>
      <c r="I418">
        <f>MONTH(Tabla4[[#This Row],[Fecha de Registro]])</f>
        <v>3</v>
      </c>
    </row>
    <row r="419" spans="1:9" x14ac:dyDescent="0.3">
      <c r="A419" t="s">
        <v>1530</v>
      </c>
      <c r="B419" t="s">
        <v>51</v>
      </c>
      <c r="C419" s="4">
        <v>4065596</v>
      </c>
      <c r="D419" t="s">
        <v>384</v>
      </c>
      <c r="E419" t="s">
        <v>1405</v>
      </c>
      <c r="F419" t="s">
        <v>385</v>
      </c>
      <c r="G419" t="s">
        <v>1133</v>
      </c>
      <c r="H419" t="s">
        <v>386</v>
      </c>
      <c r="I419">
        <f>MONTH(Tabla4[[#This Row],[Fecha de Registro]])</f>
        <v>3</v>
      </c>
    </row>
    <row r="420" spans="1:9" x14ac:dyDescent="0.3">
      <c r="A420" t="s">
        <v>1530</v>
      </c>
      <c r="B420" t="s">
        <v>51</v>
      </c>
      <c r="C420" s="4">
        <v>4065596</v>
      </c>
      <c r="D420" t="s">
        <v>384</v>
      </c>
      <c r="E420" t="s">
        <v>1404</v>
      </c>
      <c r="F420" t="s">
        <v>385</v>
      </c>
      <c r="G420" t="s">
        <v>1133</v>
      </c>
      <c r="H420" t="s">
        <v>386</v>
      </c>
      <c r="I420">
        <f>MONTH(Tabla4[[#This Row],[Fecha de Registro]])</f>
        <v>3</v>
      </c>
    </row>
    <row r="421" spans="1:9" x14ac:dyDescent="0.3">
      <c r="A421" t="s">
        <v>1530</v>
      </c>
      <c r="B421" t="s">
        <v>51</v>
      </c>
      <c r="C421" s="4">
        <v>4065596</v>
      </c>
      <c r="D421" t="s">
        <v>384</v>
      </c>
      <c r="E421" t="s">
        <v>1403</v>
      </c>
      <c r="F421" t="s">
        <v>385</v>
      </c>
      <c r="G421" t="s">
        <v>1133</v>
      </c>
      <c r="H421" t="s">
        <v>386</v>
      </c>
      <c r="I421">
        <f>MONTH(Tabla4[[#This Row],[Fecha de Registro]])</f>
        <v>3</v>
      </c>
    </row>
    <row r="422" spans="1:9" x14ac:dyDescent="0.3">
      <c r="A422" t="s">
        <v>1530</v>
      </c>
      <c r="B422" t="s">
        <v>51</v>
      </c>
      <c r="C422" s="4">
        <v>4065596</v>
      </c>
      <c r="D422" t="s">
        <v>384</v>
      </c>
      <c r="E422" t="s">
        <v>1402</v>
      </c>
      <c r="F422" t="s">
        <v>387</v>
      </c>
      <c r="G422" t="s">
        <v>218</v>
      </c>
      <c r="H422" t="s">
        <v>386</v>
      </c>
      <c r="I422">
        <f>MONTH(Tabla4[[#This Row],[Fecha de Registro]])</f>
        <v>3</v>
      </c>
    </row>
    <row r="423" spans="1:9" x14ac:dyDescent="0.3">
      <c r="A423" t="s">
        <v>1531</v>
      </c>
      <c r="B423" t="s">
        <v>51</v>
      </c>
      <c r="C423" s="4">
        <v>4096595</v>
      </c>
      <c r="D423" t="s">
        <v>384</v>
      </c>
      <c r="E423" t="s">
        <v>1462</v>
      </c>
      <c r="F423" t="s">
        <v>387</v>
      </c>
      <c r="G423" t="s">
        <v>218</v>
      </c>
      <c r="I423">
        <f>MONTH(Tabla4[[#This Row],[Fecha de Registro]])</f>
        <v>4</v>
      </c>
    </row>
    <row r="424" spans="1:9" x14ac:dyDescent="0.3">
      <c r="A424" t="s">
        <v>1531</v>
      </c>
      <c r="B424" t="s">
        <v>51</v>
      </c>
      <c r="C424" s="4">
        <v>4096595</v>
      </c>
      <c r="D424" t="s">
        <v>384</v>
      </c>
      <c r="E424" t="s">
        <v>1461</v>
      </c>
      <c r="F424" t="s">
        <v>387</v>
      </c>
      <c r="G424" t="s">
        <v>218</v>
      </c>
      <c r="I424">
        <f>MONTH(Tabla4[[#This Row],[Fecha de Registro]])</f>
        <v>4</v>
      </c>
    </row>
    <row r="425" spans="1:9" x14ac:dyDescent="0.3">
      <c r="A425" t="s">
        <v>1531</v>
      </c>
      <c r="B425" t="s">
        <v>51</v>
      </c>
      <c r="C425" s="4">
        <v>4096595</v>
      </c>
      <c r="D425" t="s">
        <v>384</v>
      </c>
      <c r="E425" t="s">
        <v>1460</v>
      </c>
      <c r="F425" t="s">
        <v>387</v>
      </c>
      <c r="G425" t="s">
        <v>218</v>
      </c>
      <c r="I425">
        <f>MONTH(Tabla4[[#This Row],[Fecha de Registro]])</f>
        <v>4</v>
      </c>
    </row>
    <row r="426" spans="1:9" x14ac:dyDescent="0.3">
      <c r="A426" t="s">
        <v>1531</v>
      </c>
      <c r="B426" t="s">
        <v>51</v>
      </c>
      <c r="C426" s="4">
        <v>4096595</v>
      </c>
      <c r="D426" t="s">
        <v>384</v>
      </c>
      <c r="E426" t="s">
        <v>1459</v>
      </c>
      <c r="F426" t="s">
        <v>387</v>
      </c>
      <c r="G426" t="s">
        <v>218</v>
      </c>
      <c r="I426">
        <f>MONTH(Tabla4[[#This Row],[Fecha de Registro]])</f>
        <v>4</v>
      </c>
    </row>
    <row r="427" spans="1:9" x14ac:dyDescent="0.3">
      <c r="A427" t="s">
        <v>1531</v>
      </c>
      <c r="B427" t="s">
        <v>51</v>
      </c>
      <c r="C427" s="4">
        <v>4096595</v>
      </c>
      <c r="D427" t="s">
        <v>384</v>
      </c>
      <c r="E427" t="s">
        <v>1458</v>
      </c>
      <c r="F427" t="s">
        <v>387</v>
      </c>
      <c r="G427" t="s">
        <v>218</v>
      </c>
      <c r="I427">
        <f>MONTH(Tabla4[[#This Row],[Fecha de Registro]])</f>
        <v>4</v>
      </c>
    </row>
    <row r="428" spans="1:9" x14ac:dyDescent="0.3">
      <c r="A428" t="s">
        <v>1531</v>
      </c>
      <c r="B428" t="s">
        <v>51</v>
      </c>
      <c r="C428" s="4">
        <v>4096595</v>
      </c>
      <c r="D428" t="s">
        <v>384</v>
      </c>
      <c r="E428" t="s">
        <v>1429</v>
      </c>
      <c r="F428" t="s">
        <v>387</v>
      </c>
      <c r="G428" t="s">
        <v>218</v>
      </c>
      <c r="I428">
        <f>MONTH(Tabla4[[#This Row],[Fecha de Registro]])</f>
        <v>4</v>
      </c>
    </row>
    <row r="429" spans="1:9" x14ac:dyDescent="0.3">
      <c r="A429" t="s">
        <v>1531</v>
      </c>
      <c r="B429" t="s">
        <v>51</v>
      </c>
      <c r="C429" s="4">
        <v>4096595</v>
      </c>
      <c r="D429" t="s">
        <v>384</v>
      </c>
      <c r="E429" t="s">
        <v>1450</v>
      </c>
      <c r="F429" t="s">
        <v>387</v>
      </c>
      <c r="G429" t="s">
        <v>218</v>
      </c>
      <c r="I429">
        <f>MONTH(Tabla4[[#This Row],[Fecha de Registro]])</f>
        <v>4</v>
      </c>
    </row>
    <row r="430" spans="1:9" x14ac:dyDescent="0.3">
      <c r="A430" t="s">
        <v>1531</v>
      </c>
      <c r="B430" t="s">
        <v>51</v>
      </c>
      <c r="C430" s="4">
        <v>4096595</v>
      </c>
      <c r="D430" t="s">
        <v>384</v>
      </c>
      <c r="E430" t="s">
        <v>1457</v>
      </c>
      <c r="F430" t="s">
        <v>387</v>
      </c>
      <c r="G430" t="s">
        <v>218</v>
      </c>
      <c r="I430">
        <f>MONTH(Tabla4[[#This Row],[Fecha de Registro]])</f>
        <v>4</v>
      </c>
    </row>
    <row r="431" spans="1:9" x14ac:dyDescent="0.3">
      <c r="A431" t="s">
        <v>1531</v>
      </c>
      <c r="B431" t="s">
        <v>51</v>
      </c>
      <c r="C431" s="4">
        <v>4096595</v>
      </c>
      <c r="D431" t="s">
        <v>384</v>
      </c>
      <c r="E431" t="s">
        <v>1456</v>
      </c>
      <c r="F431" t="s">
        <v>387</v>
      </c>
      <c r="G431" t="s">
        <v>218</v>
      </c>
      <c r="I431">
        <f>MONTH(Tabla4[[#This Row],[Fecha de Registro]])</f>
        <v>4</v>
      </c>
    </row>
    <row r="432" spans="1:9" x14ac:dyDescent="0.3">
      <c r="A432" t="s">
        <v>1531</v>
      </c>
      <c r="B432" t="s">
        <v>51</v>
      </c>
      <c r="C432" s="4">
        <v>4096595</v>
      </c>
      <c r="D432" t="s">
        <v>384</v>
      </c>
      <c r="E432" t="s">
        <v>1435</v>
      </c>
      <c r="F432" t="s">
        <v>387</v>
      </c>
      <c r="G432" t="s">
        <v>218</v>
      </c>
      <c r="I432">
        <f>MONTH(Tabla4[[#This Row],[Fecha de Registro]])</f>
        <v>4</v>
      </c>
    </row>
    <row r="433" spans="1:9" x14ac:dyDescent="0.3">
      <c r="A433" t="s">
        <v>1531</v>
      </c>
      <c r="B433" t="s">
        <v>51</v>
      </c>
      <c r="C433" s="4">
        <v>4096595</v>
      </c>
      <c r="D433" t="s">
        <v>384</v>
      </c>
      <c r="E433" t="s">
        <v>1455</v>
      </c>
      <c r="F433" t="s">
        <v>387</v>
      </c>
      <c r="G433" t="s">
        <v>218</v>
      </c>
      <c r="I433">
        <f>MONTH(Tabla4[[#This Row],[Fecha de Registro]])</f>
        <v>4</v>
      </c>
    </row>
    <row r="434" spans="1:9" x14ac:dyDescent="0.3">
      <c r="A434" t="s">
        <v>1531</v>
      </c>
      <c r="B434" t="s">
        <v>51</v>
      </c>
      <c r="C434" s="4">
        <v>4096595</v>
      </c>
      <c r="D434" t="s">
        <v>384</v>
      </c>
      <c r="E434" t="s">
        <v>1454</v>
      </c>
      <c r="F434" t="s">
        <v>387</v>
      </c>
      <c r="G434" t="s">
        <v>218</v>
      </c>
      <c r="I434">
        <f>MONTH(Tabla4[[#This Row],[Fecha de Registro]])</f>
        <v>4</v>
      </c>
    </row>
    <row r="435" spans="1:9" x14ac:dyDescent="0.3">
      <c r="A435" t="s">
        <v>1531</v>
      </c>
      <c r="B435" t="s">
        <v>51</v>
      </c>
      <c r="C435" s="4">
        <v>4096595</v>
      </c>
      <c r="D435" t="s">
        <v>384</v>
      </c>
      <c r="E435" t="s">
        <v>1453</v>
      </c>
      <c r="F435" t="s">
        <v>387</v>
      </c>
      <c r="G435" t="s">
        <v>218</v>
      </c>
      <c r="I435">
        <f>MONTH(Tabla4[[#This Row],[Fecha de Registro]])</f>
        <v>4</v>
      </c>
    </row>
    <row r="436" spans="1:9" x14ac:dyDescent="0.3">
      <c r="A436" t="s">
        <v>1532</v>
      </c>
      <c r="B436" t="s">
        <v>51</v>
      </c>
      <c r="C436" s="4">
        <v>4096597</v>
      </c>
      <c r="D436" t="s">
        <v>384</v>
      </c>
      <c r="E436" t="s">
        <v>1475</v>
      </c>
      <c r="F436" t="s">
        <v>387</v>
      </c>
      <c r="G436" t="s">
        <v>218</v>
      </c>
      <c r="I436">
        <f>MONTH(Tabla4[[#This Row],[Fecha de Registro]])</f>
        <v>4</v>
      </c>
    </row>
    <row r="437" spans="1:9" x14ac:dyDescent="0.3">
      <c r="A437" t="s">
        <v>1532</v>
      </c>
      <c r="B437" t="s">
        <v>51</v>
      </c>
      <c r="C437" s="4">
        <v>4096597</v>
      </c>
      <c r="D437" t="s">
        <v>384</v>
      </c>
      <c r="E437" t="s">
        <v>1417</v>
      </c>
      <c r="F437" t="s">
        <v>387</v>
      </c>
      <c r="G437" t="s">
        <v>218</v>
      </c>
      <c r="I437">
        <f>MONTH(Tabla4[[#This Row],[Fecha de Registro]])</f>
        <v>4</v>
      </c>
    </row>
    <row r="438" spans="1:9" x14ac:dyDescent="0.3">
      <c r="A438" t="s">
        <v>1532</v>
      </c>
      <c r="B438" t="s">
        <v>51</v>
      </c>
      <c r="C438" s="4">
        <v>4096597</v>
      </c>
      <c r="D438" t="s">
        <v>384</v>
      </c>
      <c r="E438" t="s">
        <v>1420</v>
      </c>
      <c r="F438" t="s">
        <v>387</v>
      </c>
      <c r="G438" t="s">
        <v>218</v>
      </c>
      <c r="I438">
        <f>MONTH(Tabla4[[#This Row],[Fecha de Registro]])</f>
        <v>4</v>
      </c>
    </row>
    <row r="439" spans="1:9" x14ac:dyDescent="0.3">
      <c r="A439" t="s">
        <v>1532</v>
      </c>
      <c r="B439" t="s">
        <v>51</v>
      </c>
      <c r="C439" s="4">
        <v>4096597</v>
      </c>
      <c r="D439" t="s">
        <v>384</v>
      </c>
      <c r="E439" t="s">
        <v>1474</v>
      </c>
      <c r="F439" t="s">
        <v>387</v>
      </c>
      <c r="G439" t="s">
        <v>218</v>
      </c>
      <c r="I439">
        <f>MONTH(Tabla4[[#This Row],[Fecha de Registro]])</f>
        <v>4</v>
      </c>
    </row>
    <row r="440" spans="1:9" x14ac:dyDescent="0.3">
      <c r="A440" t="s">
        <v>1532</v>
      </c>
      <c r="B440" t="s">
        <v>51</v>
      </c>
      <c r="C440" s="4">
        <v>4096597</v>
      </c>
      <c r="D440" t="s">
        <v>384</v>
      </c>
      <c r="E440" t="s">
        <v>1426</v>
      </c>
      <c r="F440" t="s">
        <v>387</v>
      </c>
      <c r="G440" t="s">
        <v>218</v>
      </c>
      <c r="I440">
        <f>MONTH(Tabla4[[#This Row],[Fecha de Registro]])</f>
        <v>4</v>
      </c>
    </row>
    <row r="441" spans="1:9" x14ac:dyDescent="0.3">
      <c r="A441" t="s">
        <v>1532</v>
      </c>
      <c r="B441" t="s">
        <v>51</v>
      </c>
      <c r="C441" s="4">
        <v>4096597</v>
      </c>
      <c r="D441" t="s">
        <v>384</v>
      </c>
      <c r="E441" t="s">
        <v>1473</v>
      </c>
      <c r="F441" t="s">
        <v>387</v>
      </c>
      <c r="G441" t="s">
        <v>218</v>
      </c>
      <c r="I441">
        <f>MONTH(Tabla4[[#This Row],[Fecha de Registro]])</f>
        <v>4</v>
      </c>
    </row>
    <row r="442" spans="1:9" x14ac:dyDescent="0.3">
      <c r="A442" t="s">
        <v>1532</v>
      </c>
      <c r="B442" t="s">
        <v>51</v>
      </c>
      <c r="C442" s="4">
        <v>4096597</v>
      </c>
      <c r="D442" t="s">
        <v>384</v>
      </c>
      <c r="E442" t="s">
        <v>1472</v>
      </c>
      <c r="F442" t="s">
        <v>387</v>
      </c>
      <c r="G442" t="s">
        <v>218</v>
      </c>
      <c r="I442">
        <f>MONTH(Tabla4[[#This Row],[Fecha de Registro]])</f>
        <v>4</v>
      </c>
    </row>
    <row r="443" spans="1:9" x14ac:dyDescent="0.3">
      <c r="A443" t="s">
        <v>1532</v>
      </c>
      <c r="B443" t="s">
        <v>51</v>
      </c>
      <c r="C443" s="4">
        <v>4096597</v>
      </c>
      <c r="D443" t="s">
        <v>384</v>
      </c>
      <c r="E443" t="s">
        <v>1441</v>
      </c>
      <c r="F443" t="s">
        <v>387</v>
      </c>
      <c r="G443" t="s">
        <v>218</v>
      </c>
      <c r="I443">
        <f>MONTH(Tabla4[[#This Row],[Fecha de Registro]])</f>
        <v>4</v>
      </c>
    </row>
    <row r="444" spans="1:9" x14ac:dyDescent="0.3">
      <c r="A444" t="s">
        <v>1532</v>
      </c>
      <c r="B444" t="s">
        <v>51</v>
      </c>
      <c r="C444" s="4">
        <v>4096597</v>
      </c>
      <c r="D444" t="s">
        <v>384</v>
      </c>
      <c r="E444" t="s">
        <v>1444</v>
      </c>
      <c r="F444" t="s">
        <v>387</v>
      </c>
      <c r="G444" t="s">
        <v>218</v>
      </c>
      <c r="I444">
        <f>MONTH(Tabla4[[#This Row],[Fecha de Registro]])</f>
        <v>4</v>
      </c>
    </row>
    <row r="445" spans="1:9" x14ac:dyDescent="0.3">
      <c r="A445" t="s">
        <v>1532</v>
      </c>
      <c r="B445" t="s">
        <v>51</v>
      </c>
      <c r="C445" s="4">
        <v>4096597</v>
      </c>
      <c r="D445" t="s">
        <v>384</v>
      </c>
      <c r="E445" t="s">
        <v>1471</v>
      </c>
      <c r="F445" t="s">
        <v>387</v>
      </c>
      <c r="G445" t="s">
        <v>218</v>
      </c>
      <c r="I445">
        <f>MONTH(Tabla4[[#This Row],[Fecha de Registro]])</f>
        <v>4</v>
      </c>
    </row>
    <row r="446" spans="1:9" x14ac:dyDescent="0.3">
      <c r="A446" t="s">
        <v>1532</v>
      </c>
      <c r="B446" t="s">
        <v>51</v>
      </c>
      <c r="C446" s="4">
        <v>4096597</v>
      </c>
      <c r="D446" t="s">
        <v>384</v>
      </c>
      <c r="E446" t="s">
        <v>1438</v>
      </c>
      <c r="F446" t="s">
        <v>387</v>
      </c>
      <c r="G446" t="s">
        <v>218</v>
      </c>
      <c r="I446">
        <f>MONTH(Tabla4[[#This Row],[Fecha de Registro]])</f>
        <v>4</v>
      </c>
    </row>
    <row r="447" spans="1:9" x14ac:dyDescent="0.3">
      <c r="A447" t="s">
        <v>1532</v>
      </c>
      <c r="B447" t="s">
        <v>51</v>
      </c>
      <c r="C447" s="4">
        <v>4096597</v>
      </c>
      <c r="D447" t="s">
        <v>384</v>
      </c>
      <c r="E447" t="s">
        <v>1470</v>
      </c>
      <c r="F447" t="s">
        <v>387</v>
      </c>
      <c r="G447" t="s">
        <v>218</v>
      </c>
      <c r="I447">
        <f>MONTH(Tabla4[[#This Row],[Fecha de Registro]])</f>
        <v>4</v>
      </c>
    </row>
    <row r="448" spans="1:9" x14ac:dyDescent="0.3">
      <c r="A448" t="s">
        <v>1532</v>
      </c>
      <c r="B448" t="s">
        <v>51</v>
      </c>
      <c r="C448" s="4">
        <v>4096597</v>
      </c>
      <c r="D448" t="s">
        <v>384</v>
      </c>
      <c r="E448" t="s">
        <v>1432</v>
      </c>
      <c r="F448" t="s">
        <v>387</v>
      </c>
      <c r="G448" t="s">
        <v>218</v>
      </c>
      <c r="I448">
        <f>MONTH(Tabla4[[#This Row],[Fecha de Registro]])</f>
        <v>4</v>
      </c>
    </row>
    <row r="449" spans="1:9" x14ac:dyDescent="0.3">
      <c r="A449" t="s">
        <v>1532</v>
      </c>
      <c r="B449" t="s">
        <v>51</v>
      </c>
      <c r="C449" s="4">
        <v>4096597</v>
      </c>
      <c r="D449" t="s">
        <v>384</v>
      </c>
      <c r="E449" t="s">
        <v>1469</v>
      </c>
      <c r="F449" t="s">
        <v>387</v>
      </c>
      <c r="G449" t="s">
        <v>218</v>
      </c>
      <c r="I449">
        <f>MONTH(Tabla4[[#This Row],[Fecha de Registro]])</f>
        <v>4</v>
      </c>
    </row>
    <row r="450" spans="1:9" x14ac:dyDescent="0.3">
      <c r="A450" t="s">
        <v>1532</v>
      </c>
      <c r="B450" t="s">
        <v>51</v>
      </c>
      <c r="C450" s="4">
        <v>4096597</v>
      </c>
      <c r="D450" t="s">
        <v>384</v>
      </c>
      <c r="E450" t="s">
        <v>1447</v>
      </c>
      <c r="F450" t="s">
        <v>387</v>
      </c>
      <c r="G450" t="s">
        <v>218</v>
      </c>
      <c r="I450">
        <f>MONTH(Tabla4[[#This Row],[Fecha de Registro]])</f>
        <v>4</v>
      </c>
    </row>
    <row r="451" spans="1:9" x14ac:dyDescent="0.3">
      <c r="A451" t="s">
        <v>1532</v>
      </c>
      <c r="B451" t="s">
        <v>51</v>
      </c>
      <c r="C451" s="4">
        <v>4096597</v>
      </c>
      <c r="D451" t="s">
        <v>384</v>
      </c>
      <c r="E451" t="s">
        <v>1468</v>
      </c>
      <c r="F451" t="s">
        <v>387</v>
      </c>
      <c r="G451" t="s">
        <v>218</v>
      </c>
      <c r="I451">
        <f>MONTH(Tabla4[[#This Row],[Fecha de Registro]])</f>
        <v>4</v>
      </c>
    </row>
    <row r="452" spans="1:9" x14ac:dyDescent="0.3">
      <c r="A452" t="s">
        <v>1532</v>
      </c>
      <c r="B452" t="s">
        <v>51</v>
      </c>
      <c r="C452" s="4">
        <v>4096597</v>
      </c>
      <c r="D452" t="s">
        <v>384</v>
      </c>
      <c r="E452" t="s">
        <v>1467</v>
      </c>
      <c r="F452" t="s">
        <v>387</v>
      </c>
      <c r="G452" t="s">
        <v>218</v>
      </c>
      <c r="I452">
        <f>MONTH(Tabla4[[#This Row],[Fecha de Registro]])</f>
        <v>4</v>
      </c>
    </row>
    <row r="453" spans="1:9" x14ac:dyDescent="0.3">
      <c r="A453" t="s">
        <v>1532</v>
      </c>
      <c r="B453" t="s">
        <v>51</v>
      </c>
      <c r="C453" s="4">
        <v>4096597</v>
      </c>
      <c r="D453" t="s">
        <v>384</v>
      </c>
      <c r="E453" t="s">
        <v>1466</v>
      </c>
      <c r="F453" t="s">
        <v>387</v>
      </c>
      <c r="G453" t="s">
        <v>218</v>
      </c>
      <c r="I453">
        <f>MONTH(Tabla4[[#This Row],[Fecha de Registro]])</f>
        <v>4</v>
      </c>
    </row>
    <row r="454" spans="1:9" x14ac:dyDescent="0.3">
      <c r="A454" t="s">
        <v>1532</v>
      </c>
      <c r="B454" t="s">
        <v>51</v>
      </c>
      <c r="C454" s="4">
        <v>4096597</v>
      </c>
      <c r="D454" t="s">
        <v>384</v>
      </c>
      <c r="E454" t="s">
        <v>1465</v>
      </c>
      <c r="F454" t="s">
        <v>387</v>
      </c>
      <c r="G454" t="s">
        <v>218</v>
      </c>
      <c r="I454">
        <f>MONTH(Tabla4[[#This Row],[Fecha de Registro]])</f>
        <v>4</v>
      </c>
    </row>
    <row r="455" spans="1:9" x14ac:dyDescent="0.3">
      <c r="A455" t="s">
        <v>1532</v>
      </c>
      <c r="B455" t="s">
        <v>51</v>
      </c>
      <c r="C455" s="4">
        <v>4096597</v>
      </c>
      <c r="D455" t="s">
        <v>384</v>
      </c>
      <c r="E455" t="s">
        <v>1464</v>
      </c>
      <c r="F455" t="s">
        <v>387</v>
      </c>
      <c r="G455" t="s">
        <v>218</v>
      </c>
      <c r="I455">
        <f>MONTH(Tabla4[[#This Row],[Fecha de Registro]])</f>
        <v>4</v>
      </c>
    </row>
    <row r="456" spans="1:9" x14ac:dyDescent="0.3">
      <c r="A456" t="s">
        <v>1533</v>
      </c>
      <c r="B456" t="s">
        <v>51</v>
      </c>
      <c r="C456" s="4">
        <v>4096642</v>
      </c>
      <c r="D456" t="s">
        <v>384</v>
      </c>
      <c r="E456" t="s">
        <v>1414</v>
      </c>
      <c r="F456" t="s">
        <v>387</v>
      </c>
      <c r="G456" t="s">
        <v>218</v>
      </c>
      <c r="I456">
        <f>MONTH(Tabla4[[#This Row],[Fecha de Registro]])</f>
        <v>4</v>
      </c>
    </row>
    <row r="457" spans="1:9" x14ac:dyDescent="0.3">
      <c r="A457" t="s">
        <v>1534</v>
      </c>
      <c r="B457" t="s">
        <v>51</v>
      </c>
      <c r="C457" s="4">
        <v>4096598</v>
      </c>
      <c r="D457" t="s">
        <v>384</v>
      </c>
      <c r="E457" t="s">
        <v>1478</v>
      </c>
      <c r="F457" t="s">
        <v>387</v>
      </c>
      <c r="G457" t="s">
        <v>218</v>
      </c>
      <c r="I457">
        <f>MONTH(Tabla4[[#This Row],[Fecha de Registro]])</f>
        <v>4</v>
      </c>
    </row>
    <row r="458" spans="1:9" x14ac:dyDescent="0.3">
      <c r="A458" t="s">
        <v>1535</v>
      </c>
      <c r="B458" t="s">
        <v>51</v>
      </c>
      <c r="C458" s="4">
        <v>4096599</v>
      </c>
      <c r="D458" t="s">
        <v>384</v>
      </c>
      <c r="E458" t="s">
        <v>1480</v>
      </c>
      <c r="F458" t="s">
        <v>387</v>
      </c>
      <c r="G458" t="s">
        <v>218</v>
      </c>
      <c r="I458">
        <f>MONTH(Tabla4[[#This Row],[Fecha de Registro]])</f>
        <v>4</v>
      </c>
    </row>
    <row r="459" spans="1:9" x14ac:dyDescent="0.3">
      <c r="A459" t="s">
        <v>1536</v>
      </c>
      <c r="B459" t="s">
        <v>51</v>
      </c>
      <c r="C459" s="4">
        <v>4096600</v>
      </c>
      <c r="D459" t="s">
        <v>384</v>
      </c>
      <c r="E459" t="s">
        <v>1482</v>
      </c>
      <c r="F459" t="s">
        <v>387</v>
      </c>
      <c r="G459" t="s">
        <v>218</v>
      </c>
      <c r="I459">
        <f>MONTH(Tabla4[[#This Row],[Fecha de Registro]])</f>
        <v>4</v>
      </c>
    </row>
    <row r="460" spans="1:9" x14ac:dyDescent="0.3">
      <c r="A460" t="s">
        <v>1537</v>
      </c>
      <c r="B460" t="s">
        <v>51</v>
      </c>
      <c r="C460" s="4">
        <v>4096601</v>
      </c>
      <c r="D460" t="s">
        <v>384</v>
      </c>
      <c r="E460" t="s">
        <v>1484</v>
      </c>
      <c r="F460" t="s">
        <v>387</v>
      </c>
      <c r="G460" t="s">
        <v>218</v>
      </c>
      <c r="I460">
        <f>MONTH(Tabla4[[#This Row],[Fecha de Registro]])</f>
        <v>4</v>
      </c>
    </row>
    <row r="461" spans="1:9" x14ac:dyDescent="0.3">
      <c r="A461" t="s">
        <v>1538</v>
      </c>
      <c r="B461" t="s">
        <v>51</v>
      </c>
      <c r="C461" s="4">
        <v>4096602</v>
      </c>
      <c r="D461" t="s">
        <v>384</v>
      </c>
      <c r="E461" t="s">
        <v>1486</v>
      </c>
      <c r="F461" t="s">
        <v>387</v>
      </c>
      <c r="G461" t="s">
        <v>218</v>
      </c>
      <c r="I461">
        <f>MONTH(Tabla4[[#This Row],[Fecha de Registro]])</f>
        <v>4</v>
      </c>
    </row>
    <row r="462" spans="1:9" x14ac:dyDescent="0.3">
      <c r="A462" t="s">
        <v>1539</v>
      </c>
      <c r="B462" t="s">
        <v>51</v>
      </c>
      <c r="C462" s="4">
        <v>4096643</v>
      </c>
      <c r="D462" t="s">
        <v>384</v>
      </c>
      <c r="E462" t="s">
        <v>1488</v>
      </c>
      <c r="F462" t="s">
        <v>387</v>
      </c>
      <c r="G462" t="s">
        <v>218</v>
      </c>
      <c r="I462">
        <f>MONTH(Tabla4[[#This Row],[Fecha de Registro]])</f>
        <v>4</v>
      </c>
    </row>
    <row r="463" spans="1:9" x14ac:dyDescent="0.3">
      <c r="A463" t="s">
        <v>1540</v>
      </c>
      <c r="B463" t="s">
        <v>51</v>
      </c>
      <c r="C463" s="4">
        <v>4096603</v>
      </c>
      <c r="D463" t="s">
        <v>384</v>
      </c>
      <c r="E463" t="s">
        <v>1490</v>
      </c>
      <c r="F463" t="s">
        <v>387</v>
      </c>
      <c r="G463" t="s">
        <v>218</v>
      </c>
      <c r="I463">
        <f>MONTH(Tabla4[[#This Row],[Fecha de Registro]])</f>
        <v>4</v>
      </c>
    </row>
    <row r="464" spans="1:9" x14ac:dyDescent="0.3">
      <c r="A464" t="s">
        <v>1541</v>
      </c>
      <c r="B464" t="s">
        <v>51</v>
      </c>
      <c r="C464" s="4">
        <v>4096604</v>
      </c>
      <c r="D464" t="s">
        <v>384</v>
      </c>
      <c r="E464" t="s">
        <v>1492</v>
      </c>
      <c r="F464" t="s">
        <v>387</v>
      </c>
      <c r="G464" t="s">
        <v>218</v>
      </c>
      <c r="I464">
        <f>MONTH(Tabla4[[#This Row],[Fecha de Registro]])</f>
        <v>4</v>
      </c>
    </row>
    <row r="465" spans="1:9" x14ac:dyDescent="0.3">
      <c r="A465" t="s">
        <v>1542</v>
      </c>
      <c r="B465" t="s">
        <v>51</v>
      </c>
      <c r="C465" s="4">
        <v>4096605</v>
      </c>
      <c r="D465" t="s">
        <v>384</v>
      </c>
      <c r="E465" t="s">
        <v>1423</v>
      </c>
      <c r="F465" t="s">
        <v>387</v>
      </c>
      <c r="G465" t="s">
        <v>218</v>
      </c>
      <c r="I465">
        <f>MONTH(Tabla4[[#This Row],[Fecha de Registro]])</f>
        <v>4</v>
      </c>
    </row>
    <row r="466" spans="1:9" x14ac:dyDescent="0.3">
      <c r="A466" t="s">
        <v>1646</v>
      </c>
      <c r="B466" t="s">
        <v>51</v>
      </c>
      <c r="C466" s="4">
        <v>4097674</v>
      </c>
      <c r="D466" t="s">
        <v>384</v>
      </c>
      <c r="E466" t="s">
        <v>1549</v>
      </c>
      <c r="F466" t="s">
        <v>387</v>
      </c>
      <c r="G466" t="s">
        <v>218</v>
      </c>
      <c r="H466" t="s">
        <v>386</v>
      </c>
      <c r="I466">
        <f>MONTH(Tabla4[[#This Row],[Fecha de Registro]])</f>
        <v>4</v>
      </c>
    </row>
    <row r="467" spans="1:9" x14ac:dyDescent="0.3">
      <c r="A467" t="s">
        <v>1646</v>
      </c>
      <c r="B467" t="s">
        <v>51</v>
      </c>
      <c r="C467" s="4">
        <v>4097674</v>
      </c>
      <c r="D467" t="s">
        <v>384</v>
      </c>
      <c r="E467" t="s">
        <v>1546</v>
      </c>
      <c r="F467" t="s">
        <v>387</v>
      </c>
      <c r="G467" t="s">
        <v>218</v>
      </c>
      <c r="H467" t="s">
        <v>386</v>
      </c>
      <c r="I467">
        <f>MONTH(Tabla4[[#This Row],[Fecha de Registro]])</f>
        <v>4</v>
      </c>
    </row>
    <row r="468" spans="1:9" x14ac:dyDescent="0.3">
      <c r="A468" t="s">
        <v>1647</v>
      </c>
      <c r="B468" t="s">
        <v>51</v>
      </c>
      <c r="C468" s="4">
        <v>4097699</v>
      </c>
      <c r="D468" t="s">
        <v>384</v>
      </c>
      <c r="E468" t="s">
        <v>1582</v>
      </c>
      <c r="F468" t="s">
        <v>387</v>
      </c>
      <c r="G468" t="s">
        <v>218</v>
      </c>
      <c r="H468" t="s">
        <v>386</v>
      </c>
      <c r="I468">
        <f>MONTH(Tabla4[[#This Row],[Fecha de Registro]])</f>
        <v>4</v>
      </c>
    </row>
    <row r="469" spans="1:9" x14ac:dyDescent="0.3">
      <c r="A469" t="s">
        <v>1647</v>
      </c>
      <c r="B469" t="s">
        <v>51</v>
      </c>
      <c r="C469" s="4">
        <v>4097699</v>
      </c>
      <c r="D469" t="s">
        <v>384</v>
      </c>
      <c r="E469" t="s">
        <v>1619</v>
      </c>
      <c r="F469" t="s">
        <v>387</v>
      </c>
      <c r="G469" t="s">
        <v>218</v>
      </c>
      <c r="H469" t="s">
        <v>386</v>
      </c>
      <c r="I469">
        <f>MONTH(Tabla4[[#This Row],[Fecha de Registro]])</f>
        <v>4</v>
      </c>
    </row>
    <row r="470" spans="1:9" x14ac:dyDescent="0.3">
      <c r="A470" t="s">
        <v>1647</v>
      </c>
      <c r="B470" t="s">
        <v>51</v>
      </c>
      <c r="C470" s="4">
        <v>4097699</v>
      </c>
      <c r="D470" t="s">
        <v>384</v>
      </c>
      <c r="E470" t="s">
        <v>1618</v>
      </c>
      <c r="F470" t="s">
        <v>387</v>
      </c>
      <c r="G470" t="s">
        <v>218</v>
      </c>
      <c r="H470" t="s">
        <v>386</v>
      </c>
      <c r="I470">
        <f>MONTH(Tabla4[[#This Row],[Fecha de Registro]])</f>
        <v>4</v>
      </c>
    </row>
    <row r="471" spans="1:9" x14ac:dyDescent="0.3">
      <c r="A471" t="s">
        <v>1647</v>
      </c>
      <c r="B471" t="s">
        <v>51</v>
      </c>
      <c r="C471" s="4">
        <v>4097699</v>
      </c>
      <c r="D471" t="s">
        <v>384</v>
      </c>
      <c r="E471" t="s">
        <v>1585</v>
      </c>
      <c r="F471" t="s">
        <v>387</v>
      </c>
      <c r="G471" t="s">
        <v>218</v>
      </c>
      <c r="H471" t="s">
        <v>386</v>
      </c>
      <c r="I471">
        <f>MONTH(Tabla4[[#This Row],[Fecha de Registro]])</f>
        <v>4</v>
      </c>
    </row>
    <row r="472" spans="1:9" x14ac:dyDescent="0.3">
      <c r="A472" t="s">
        <v>1647</v>
      </c>
      <c r="B472" t="s">
        <v>51</v>
      </c>
      <c r="C472" s="4">
        <v>4097699</v>
      </c>
      <c r="D472" t="s">
        <v>384</v>
      </c>
      <c r="E472" t="s">
        <v>1591</v>
      </c>
      <c r="F472" t="s">
        <v>387</v>
      </c>
      <c r="G472" t="s">
        <v>218</v>
      </c>
      <c r="H472" t="s">
        <v>386</v>
      </c>
      <c r="I472">
        <f>MONTH(Tabla4[[#This Row],[Fecha de Registro]])</f>
        <v>4</v>
      </c>
    </row>
    <row r="473" spans="1:9" x14ac:dyDescent="0.3">
      <c r="A473" t="s">
        <v>1647</v>
      </c>
      <c r="B473" t="s">
        <v>51</v>
      </c>
      <c r="C473" s="4">
        <v>4097699</v>
      </c>
      <c r="D473" t="s">
        <v>384</v>
      </c>
      <c r="E473" t="s">
        <v>1588</v>
      </c>
      <c r="F473" t="s">
        <v>387</v>
      </c>
      <c r="G473" t="s">
        <v>218</v>
      </c>
      <c r="H473" t="s">
        <v>386</v>
      </c>
      <c r="I473">
        <f>MONTH(Tabla4[[#This Row],[Fecha de Registro]])</f>
        <v>4</v>
      </c>
    </row>
    <row r="474" spans="1:9" x14ac:dyDescent="0.3">
      <c r="A474" t="s">
        <v>1647</v>
      </c>
      <c r="B474" t="s">
        <v>51</v>
      </c>
      <c r="C474" s="4">
        <v>4097699</v>
      </c>
      <c r="D474" t="s">
        <v>384</v>
      </c>
      <c r="E474" t="s">
        <v>1552</v>
      </c>
      <c r="F474" t="s">
        <v>387</v>
      </c>
      <c r="G474" t="s">
        <v>218</v>
      </c>
      <c r="H474" t="s">
        <v>386</v>
      </c>
      <c r="I474">
        <f>MONTH(Tabla4[[#This Row],[Fecha de Registro]])</f>
        <v>4</v>
      </c>
    </row>
    <row r="475" spans="1:9" x14ac:dyDescent="0.3">
      <c r="A475" t="s">
        <v>1647</v>
      </c>
      <c r="B475" t="s">
        <v>51</v>
      </c>
      <c r="C475" s="4">
        <v>4097699</v>
      </c>
      <c r="D475" t="s">
        <v>384</v>
      </c>
      <c r="E475" t="s">
        <v>1617</v>
      </c>
      <c r="F475" t="s">
        <v>387</v>
      </c>
      <c r="G475" t="s">
        <v>218</v>
      </c>
      <c r="H475" t="s">
        <v>386</v>
      </c>
      <c r="I475">
        <f>MONTH(Tabla4[[#This Row],[Fecha de Registro]])</f>
        <v>4</v>
      </c>
    </row>
    <row r="476" spans="1:9" x14ac:dyDescent="0.3">
      <c r="A476" t="s">
        <v>1647</v>
      </c>
      <c r="B476" t="s">
        <v>51</v>
      </c>
      <c r="C476" s="4">
        <v>4097699</v>
      </c>
      <c r="D476" t="s">
        <v>384</v>
      </c>
      <c r="E476" t="s">
        <v>1600</v>
      </c>
      <c r="F476" t="s">
        <v>387</v>
      </c>
      <c r="G476" t="s">
        <v>218</v>
      </c>
      <c r="H476" t="s">
        <v>386</v>
      </c>
      <c r="I476">
        <f>MONTH(Tabla4[[#This Row],[Fecha de Registro]])</f>
        <v>4</v>
      </c>
    </row>
    <row r="477" spans="1:9" x14ac:dyDescent="0.3">
      <c r="A477" t="s">
        <v>1647</v>
      </c>
      <c r="B477" t="s">
        <v>51</v>
      </c>
      <c r="C477" s="4">
        <v>4097699</v>
      </c>
      <c r="D477" t="s">
        <v>384</v>
      </c>
      <c r="E477" t="s">
        <v>1558</v>
      </c>
      <c r="F477" t="s">
        <v>387</v>
      </c>
      <c r="G477" t="s">
        <v>218</v>
      </c>
      <c r="H477" t="s">
        <v>386</v>
      </c>
      <c r="I477">
        <f>MONTH(Tabla4[[#This Row],[Fecha de Registro]])</f>
        <v>4</v>
      </c>
    </row>
    <row r="478" spans="1:9" x14ac:dyDescent="0.3">
      <c r="A478" t="s">
        <v>1647</v>
      </c>
      <c r="B478" t="s">
        <v>51</v>
      </c>
      <c r="C478" s="4">
        <v>4097699</v>
      </c>
      <c r="D478" t="s">
        <v>384</v>
      </c>
      <c r="E478" t="s">
        <v>1561</v>
      </c>
      <c r="F478" t="s">
        <v>387</v>
      </c>
      <c r="G478" t="s">
        <v>218</v>
      </c>
      <c r="H478" t="s">
        <v>386</v>
      </c>
      <c r="I478">
        <f>MONTH(Tabla4[[#This Row],[Fecha de Registro]])</f>
        <v>4</v>
      </c>
    </row>
    <row r="479" spans="1:9" x14ac:dyDescent="0.3">
      <c r="A479" t="s">
        <v>1647</v>
      </c>
      <c r="B479" t="s">
        <v>51</v>
      </c>
      <c r="C479" s="4">
        <v>4097699</v>
      </c>
      <c r="D479" t="s">
        <v>384</v>
      </c>
      <c r="E479" t="s">
        <v>1564</v>
      </c>
      <c r="F479" t="s">
        <v>387</v>
      </c>
      <c r="G479" t="s">
        <v>218</v>
      </c>
      <c r="H479" t="s">
        <v>386</v>
      </c>
      <c r="I479">
        <f>MONTH(Tabla4[[#This Row],[Fecha de Registro]])</f>
        <v>4</v>
      </c>
    </row>
    <row r="480" spans="1:9" x14ac:dyDescent="0.3">
      <c r="A480" t="s">
        <v>1647</v>
      </c>
      <c r="B480" t="s">
        <v>51</v>
      </c>
      <c r="C480" s="4">
        <v>4097699</v>
      </c>
      <c r="D480" t="s">
        <v>384</v>
      </c>
      <c r="E480" t="s">
        <v>1594</v>
      </c>
      <c r="F480" t="s">
        <v>387</v>
      </c>
      <c r="G480" t="s">
        <v>218</v>
      </c>
      <c r="H480" t="s">
        <v>386</v>
      </c>
      <c r="I480">
        <f>MONTH(Tabla4[[#This Row],[Fecha de Registro]])</f>
        <v>4</v>
      </c>
    </row>
    <row r="481" spans="1:9" x14ac:dyDescent="0.3">
      <c r="A481" t="s">
        <v>1647</v>
      </c>
      <c r="B481" t="s">
        <v>51</v>
      </c>
      <c r="C481" s="4">
        <v>4097699</v>
      </c>
      <c r="D481" t="s">
        <v>384</v>
      </c>
      <c r="E481" t="s">
        <v>1567</v>
      </c>
      <c r="F481" t="s">
        <v>387</v>
      </c>
      <c r="G481" t="s">
        <v>218</v>
      </c>
      <c r="H481" t="s">
        <v>386</v>
      </c>
      <c r="I481">
        <f>MONTH(Tabla4[[#This Row],[Fecha de Registro]])</f>
        <v>4</v>
      </c>
    </row>
    <row r="482" spans="1:9" x14ac:dyDescent="0.3">
      <c r="A482" t="s">
        <v>1647</v>
      </c>
      <c r="B482" t="s">
        <v>51</v>
      </c>
      <c r="C482" s="4">
        <v>4097699</v>
      </c>
      <c r="D482" t="s">
        <v>384</v>
      </c>
      <c r="E482" t="s">
        <v>1570</v>
      </c>
      <c r="F482" t="s">
        <v>387</v>
      </c>
      <c r="G482" t="s">
        <v>218</v>
      </c>
      <c r="H482" t="s">
        <v>386</v>
      </c>
      <c r="I482">
        <f>MONTH(Tabla4[[#This Row],[Fecha de Registro]])</f>
        <v>4</v>
      </c>
    </row>
    <row r="483" spans="1:9" x14ac:dyDescent="0.3">
      <c r="A483" t="s">
        <v>1648</v>
      </c>
      <c r="B483" t="s">
        <v>51</v>
      </c>
      <c r="C483" s="4">
        <v>4097813</v>
      </c>
      <c r="D483" t="s">
        <v>384</v>
      </c>
      <c r="E483" t="s">
        <v>1573</v>
      </c>
      <c r="F483" t="s">
        <v>387</v>
      </c>
      <c r="G483" t="s">
        <v>218</v>
      </c>
      <c r="H483" t="s">
        <v>386</v>
      </c>
      <c r="I483">
        <f>MONTH(Tabla4[[#This Row],[Fecha de Registro]])</f>
        <v>4</v>
      </c>
    </row>
    <row r="484" spans="1:9" x14ac:dyDescent="0.3">
      <c r="A484" t="s">
        <v>1648</v>
      </c>
      <c r="B484" t="s">
        <v>51</v>
      </c>
      <c r="C484" s="4">
        <v>4097813</v>
      </c>
      <c r="D484" t="s">
        <v>384</v>
      </c>
      <c r="E484" t="s">
        <v>1576</v>
      </c>
      <c r="F484" t="s">
        <v>387</v>
      </c>
      <c r="G484" t="s">
        <v>218</v>
      </c>
      <c r="H484" t="s">
        <v>386</v>
      </c>
      <c r="I484">
        <f>MONTH(Tabla4[[#This Row],[Fecha de Registro]])</f>
        <v>4</v>
      </c>
    </row>
    <row r="485" spans="1:9" x14ac:dyDescent="0.3">
      <c r="A485" t="s">
        <v>1649</v>
      </c>
      <c r="B485" t="s">
        <v>51</v>
      </c>
      <c r="C485" s="4">
        <v>4097779</v>
      </c>
      <c r="D485" t="s">
        <v>384</v>
      </c>
      <c r="E485" t="s">
        <v>1579</v>
      </c>
      <c r="F485" t="s">
        <v>387</v>
      </c>
      <c r="G485" t="s">
        <v>218</v>
      </c>
      <c r="H485" t="s">
        <v>386</v>
      </c>
      <c r="I485">
        <f>MONTH(Tabla4[[#This Row],[Fecha de Registro]])</f>
        <v>4</v>
      </c>
    </row>
    <row r="486" spans="1:9" x14ac:dyDescent="0.3">
      <c r="A486" t="s">
        <v>1650</v>
      </c>
      <c r="B486" t="s">
        <v>51</v>
      </c>
      <c r="C486" s="4">
        <v>4097826</v>
      </c>
      <c r="D486" t="s">
        <v>384</v>
      </c>
      <c r="E486" t="s">
        <v>1612</v>
      </c>
      <c r="F486" t="s">
        <v>387</v>
      </c>
      <c r="G486" t="s">
        <v>218</v>
      </c>
      <c r="H486" t="s">
        <v>386</v>
      </c>
      <c r="I486">
        <f>MONTH(Tabla4[[#This Row],[Fecha de Registro]])</f>
        <v>4</v>
      </c>
    </row>
    <row r="487" spans="1:9" x14ac:dyDescent="0.3">
      <c r="A487" t="s">
        <v>1650</v>
      </c>
      <c r="B487" t="s">
        <v>51</v>
      </c>
      <c r="C487" s="4">
        <v>4097826</v>
      </c>
      <c r="D487" t="s">
        <v>384</v>
      </c>
      <c r="E487" t="s">
        <v>1609</v>
      </c>
      <c r="F487" t="s">
        <v>387</v>
      </c>
      <c r="G487" t="s">
        <v>218</v>
      </c>
      <c r="H487" t="s">
        <v>386</v>
      </c>
      <c r="I487">
        <f>MONTH(Tabla4[[#This Row],[Fecha de Registro]])</f>
        <v>4</v>
      </c>
    </row>
    <row r="488" spans="1:9" x14ac:dyDescent="0.3">
      <c r="A488" t="s">
        <v>1749</v>
      </c>
      <c r="B488" t="s">
        <v>51</v>
      </c>
      <c r="C488" s="4">
        <v>4098129</v>
      </c>
      <c r="D488" t="s">
        <v>384</v>
      </c>
      <c r="E488" t="s">
        <v>1655</v>
      </c>
      <c r="F488" t="s">
        <v>387</v>
      </c>
      <c r="G488" t="s">
        <v>218</v>
      </c>
      <c r="H488" t="s">
        <v>386</v>
      </c>
      <c r="I488">
        <f>MONTH(Tabla4[[#This Row],[Fecha de Registro]])</f>
        <v>4</v>
      </c>
    </row>
    <row r="489" spans="1:9" x14ac:dyDescent="0.3">
      <c r="A489" t="s">
        <v>1750</v>
      </c>
      <c r="B489" t="s">
        <v>51</v>
      </c>
      <c r="C489" s="4">
        <v>4098207</v>
      </c>
      <c r="D489" t="s">
        <v>384</v>
      </c>
      <c r="E489" t="s">
        <v>1657</v>
      </c>
      <c r="F489" t="s">
        <v>387</v>
      </c>
      <c r="G489" t="s">
        <v>218</v>
      </c>
      <c r="H489" t="s">
        <v>386</v>
      </c>
      <c r="I489">
        <f>MONTH(Tabla4[[#This Row],[Fecha de Registro]])</f>
        <v>4</v>
      </c>
    </row>
    <row r="490" spans="1:9" x14ac:dyDescent="0.3">
      <c r="A490" t="s">
        <v>1751</v>
      </c>
      <c r="B490" t="s">
        <v>51</v>
      </c>
      <c r="C490" s="4">
        <v>4098437</v>
      </c>
      <c r="D490" t="s">
        <v>384</v>
      </c>
      <c r="E490" t="s">
        <v>1661</v>
      </c>
      <c r="F490" t="s">
        <v>387</v>
      </c>
      <c r="G490" t="s">
        <v>218</v>
      </c>
      <c r="H490" t="s">
        <v>386</v>
      </c>
      <c r="I490">
        <f>MONTH(Tabla4[[#This Row],[Fecha de Registro]])</f>
        <v>4</v>
      </c>
    </row>
    <row r="491" spans="1:9" x14ac:dyDescent="0.3">
      <c r="A491" t="s">
        <v>1752</v>
      </c>
      <c r="B491" t="s">
        <v>51</v>
      </c>
      <c r="C491" s="4">
        <v>4098444</v>
      </c>
      <c r="D491" t="s">
        <v>384</v>
      </c>
      <c r="E491" t="s">
        <v>1665</v>
      </c>
      <c r="F491" t="s">
        <v>387</v>
      </c>
      <c r="G491" t="s">
        <v>218</v>
      </c>
      <c r="H491" t="s">
        <v>386</v>
      </c>
      <c r="I491">
        <f>MONTH(Tabla4[[#This Row],[Fecha de Registro]])</f>
        <v>4</v>
      </c>
    </row>
    <row r="492" spans="1:9" x14ac:dyDescent="0.3">
      <c r="A492" t="s">
        <v>1916</v>
      </c>
      <c r="B492" t="s">
        <v>51</v>
      </c>
      <c r="C492" s="4">
        <v>4101174</v>
      </c>
      <c r="D492" t="s">
        <v>384</v>
      </c>
      <c r="E492" t="s">
        <v>1772</v>
      </c>
      <c r="F492" t="s">
        <v>387</v>
      </c>
      <c r="G492" t="s">
        <v>218</v>
      </c>
      <c r="H492" t="s">
        <v>386</v>
      </c>
      <c r="I492">
        <f>MONTH(Tabla4[[#This Row],[Fecha de Registro]])</f>
        <v>4</v>
      </c>
    </row>
    <row r="493" spans="1:9" x14ac:dyDescent="0.3">
      <c r="A493" t="s">
        <v>1917</v>
      </c>
      <c r="B493" t="s">
        <v>51</v>
      </c>
      <c r="C493" s="4">
        <v>4101262</v>
      </c>
      <c r="D493" t="s">
        <v>384</v>
      </c>
      <c r="E493" t="s">
        <v>1774</v>
      </c>
      <c r="F493" t="s">
        <v>387</v>
      </c>
      <c r="G493" t="s">
        <v>218</v>
      </c>
      <c r="H493" t="s">
        <v>386</v>
      </c>
      <c r="I493">
        <f>MONTH(Tabla4[[#This Row],[Fecha de Registro]])</f>
        <v>4</v>
      </c>
    </row>
    <row r="494" spans="1:9" x14ac:dyDescent="0.3">
      <c r="A494" t="s">
        <v>1918</v>
      </c>
      <c r="B494" t="s">
        <v>51</v>
      </c>
      <c r="C494" s="4">
        <v>4101183</v>
      </c>
      <c r="D494" t="s">
        <v>384</v>
      </c>
      <c r="E494" t="s">
        <v>1776</v>
      </c>
      <c r="F494" t="s">
        <v>387</v>
      </c>
      <c r="G494" t="s">
        <v>218</v>
      </c>
      <c r="H494" t="s">
        <v>386</v>
      </c>
      <c r="I494">
        <f>MONTH(Tabla4[[#This Row],[Fecha de Registro]])</f>
        <v>4</v>
      </c>
    </row>
    <row r="495" spans="1:9" x14ac:dyDescent="0.3">
      <c r="A495" t="s">
        <v>1919</v>
      </c>
      <c r="B495" t="s">
        <v>51</v>
      </c>
      <c r="C495" s="4">
        <v>4101267</v>
      </c>
      <c r="D495" t="s">
        <v>384</v>
      </c>
      <c r="E495" t="s">
        <v>1779</v>
      </c>
      <c r="F495" t="s">
        <v>385</v>
      </c>
      <c r="G495" t="s">
        <v>220</v>
      </c>
      <c r="H495" t="s">
        <v>386</v>
      </c>
      <c r="I495">
        <f>MONTH(Tabla4[[#This Row],[Fecha de Registro]])</f>
        <v>4</v>
      </c>
    </row>
    <row r="496" spans="1:9" x14ac:dyDescent="0.3">
      <c r="A496" t="s">
        <v>1919</v>
      </c>
      <c r="B496" t="s">
        <v>51</v>
      </c>
      <c r="C496" s="4">
        <v>4101267</v>
      </c>
      <c r="D496" t="s">
        <v>384</v>
      </c>
      <c r="E496" t="s">
        <v>1778</v>
      </c>
      <c r="F496" t="s">
        <v>387</v>
      </c>
      <c r="G496" t="s">
        <v>218</v>
      </c>
      <c r="H496" t="s">
        <v>386</v>
      </c>
      <c r="I496">
        <f>MONTH(Tabla4[[#This Row],[Fecha de Registro]])</f>
        <v>4</v>
      </c>
    </row>
    <row r="497" spans="1:9" x14ac:dyDescent="0.3">
      <c r="A497" t="s">
        <v>1919</v>
      </c>
      <c r="B497" t="s">
        <v>51</v>
      </c>
      <c r="C497" s="4">
        <v>4101267</v>
      </c>
      <c r="D497" t="s">
        <v>384</v>
      </c>
      <c r="E497" t="s">
        <v>1780</v>
      </c>
      <c r="F497" t="s">
        <v>387</v>
      </c>
      <c r="G497" t="s">
        <v>218</v>
      </c>
      <c r="H497" t="s">
        <v>386</v>
      </c>
      <c r="I497">
        <f>MONTH(Tabla4[[#This Row],[Fecha de Registro]])</f>
        <v>4</v>
      </c>
    </row>
    <row r="498" spans="1:9" x14ac:dyDescent="0.3">
      <c r="A498" t="s">
        <v>1920</v>
      </c>
      <c r="B498" t="s">
        <v>51</v>
      </c>
      <c r="C498" s="4">
        <v>4101300</v>
      </c>
      <c r="D498" t="s">
        <v>384</v>
      </c>
      <c r="E498" t="s">
        <v>1783</v>
      </c>
      <c r="F498" t="s">
        <v>387</v>
      </c>
      <c r="G498" t="s">
        <v>218</v>
      </c>
      <c r="H498" t="s">
        <v>386</v>
      </c>
      <c r="I498">
        <f>MONTH(Tabla4[[#This Row],[Fecha de Registro]])</f>
        <v>4</v>
      </c>
    </row>
    <row r="499" spans="1:9" x14ac:dyDescent="0.3">
      <c r="A499" t="s">
        <v>1920</v>
      </c>
      <c r="B499" t="s">
        <v>51</v>
      </c>
      <c r="C499" s="4">
        <v>4101300</v>
      </c>
      <c r="D499" t="s">
        <v>384</v>
      </c>
      <c r="E499" t="s">
        <v>1785</v>
      </c>
      <c r="F499" t="s">
        <v>387</v>
      </c>
      <c r="G499" t="s">
        <v>218</v>
      </c>
      <c r="H499" t="s">
        <v>386</v>
      </c>
      <c r="I499">
        <f>MONTH(Tabla4[[#This Row],[Fecha de Registro]])</f>
        <v>4</v>
      </c>
    </row>
    <row r="500" spans="1:9" x14ac:dyDescent="0.3">
      <c r="A500" t="s">
        <v>1920</v>
      </c>
      <c r="B500" t="s">
        <v>51</v>
      </c>
      <c r="C500" s="4">
        <v>4101300</v>
      </c>
      <c r="D500" t="s">
        <v>384</v>
      </c>
      <c r="E500" t="s">
        <v>1782</v>
      </c>
      <c r="F500" t="s">
        <v>387</v>
      </c>
      <c r="G500" t="s">
        <v>218</v>
      </c>
      <c r="H500" t="s">
        <v>386</v>
      </c>
      <c r="I500">
        <f>MONTH(Tabla4[[#This Row],[Fecha de Registro]])</f>
        <v>4</v>
      </c>
    </row>
    <row r="501" spans="1:9" x14ac:dyDescent="0.3">
      <c r="A501" t="s">
        <v>1920</v>
      </c>
      <c r="B501" t="s">
        <v>51</v>
      </c>
      <c r="C501" s="4">
        <v>4101300</v>
      </c>
      <c r="D501" t="s">
        <v>384</v>
      </c>
      <c r="E501" t="s">
        <v>1784</v>
      </c>
      <c r="F501" t="s">
        <v>387</v>
      </c>
      <c r="G501" t="s">
        <v>218</v>
      </c>
      <c r="H501" t="s">
        <v>386</v>
      </c>
      <c r="I501">
        <f>MONTH(Tabla4[[#This Row],[Fecha de Registro]])</f>
        <v>4</v>
      </c>
    </row>
    <row r="502" spans="1:9" x14ac:dyDescent="0.3">
      <c r="A502" t="s">
        <v>1921</v>
      </c>
      <c r="B502" t="s">
        <v>51</v>
      </c>
      <c r="C502" s="4">
        <v>4101410</v>
      </c>
      <c r="D502" t="s">
        <v>384</v>
      </c>
      <c r="E502" t="s">
        <v>1787</v>
      </c>
      <c r="F502" t="s">
        <v>387</v>
      </c>
      <c r="G502" t="s">
        <v>218</v>
      </c>
      <c r="H502" t="s">
        <v>386</v>
      </c>
      <c r="I502">
        <f>MONTH(Tabla4[[#This Row],[Fecha de Registro]])</f>
        <v>4</v>
      </c>
    </row>
    <row r="503" spans="1:9" x14ac:dyDescent="0.3">
      <c r="A503" t="s">
        <v>1922</v>
      </c>
      <c r="B503" t="s">
        <v>51</v>
      </c>
      <c r="C503" s="4">
        <v>4101338</v>
      </c>
      <c r="D503" t="s">
        <v>384</v>
      </c>
      <c r="E503" t="s">
        <v>1789</v>
      </c>
      <c r="F503" t="s">
        <v>387</v>
      </c>
      <c r="G503" t="s">
        <v>218</v>
      </c>
      <c r="H503" t="s">
        <v>386</v>
      </c>
      <c r="I503">
        <f>MONTH(Tabla4[[#This Row],[Fecha de Registro]])</f>
        <v>4</v>
      </c>
    </row>
    <row r="504" spans="1:9" x14ac:dyDescent="0.3">
      <c r="A504" t="s">
        <v>1923</v>
      </c>
      <c r="B504" t="s">
        <v>51</v>
      </c>
      <c r="C504" s="4">
        <v>4101372</v>
      </c>
      <c r="D504" t="s">
        <v>384</v>
      </c>
      <c r="E504" t="s">
        <v>1791</v>
      </c>
      <c r="F504" t="s">
        <v>387</v>
      </c>
      <c r="G504" t="s">
        <v>218</v>
      </c>
      <c r="H504" t="s">
        <v>386</v>
      </c>
      <c r="I504">
        <f>MONTH(Tabla4[[#This Row],[Fecha de Registro]])</f>
        <v>4</v>
      </c>
    </row>
    <row r="505" spans="1:9" x14ac:dyDescent="0.3">
      <c r="A505" t="s">
        <v>1924</v>
      </c>
      <c r="B505" t="s">
        <v>51</v>
      </c>
      <c r="C505" s="4">
        <v>4101392</v>
      </c>
      <c r="D505" t="s">
        <v>384</v>
      </c>
      <c r="E505" t="s">
        <v>1794</v>
      </c>
      <c r="F505" t="s">
        <v>387</v>
      </c>
      <c r="G505" t="s">
        <v>218</v>
      </c>
      <c r="H505" t="s">
        <v>386</v>
      </c>
      <c r="I505">
        <f>MONTH(Tabla4[[#This Row],[Fecha de Registro]])</f>
        <v>4</v>
      </c>
    </row>
    <row r="506" spans="1:9" x14ac:dyDescent="0.3">
      <c r="A506" t="s">
        <v>1924</v>
      </c>
      <c r="B506" t="s">
        <v>51</v>
      </c>
      <c r="C506" s="4">
        <v>4101392</v>
      </c>
      <c r="D506" t="s">
        <v>384</v>
      </c>
      <c r="E506" t="s">
        <v>1793</v>
      </c>
      <c r="F506" t="s">
        <v>387</v>
      </c>
      <c r="G506" t="s">
        <v>218</v>
      </c>
      <c r="H506" t="s">
        <v>386</v>
      </c>
      <c r="I506">
        <f>MONTH(Tabla4[[#This Row],[Fecha de Registro]])</f>
        <v>4</v>
      </c>
    </row>
    <row r="507" spans="1:9" x14ac:dyDescent="0.3">
      <c r="A507" t="s">
        <v>1925</v>
      </c>
      <c r="B507" t="s">
        <v>51</v>
      </c>
      <c r="C507" s="4">
        <v>4101518</v>
      </c>
      <c r="D507" t="s">
        <v>384</v>
      </c>
      <c r="E507" t="s">
        <v>1796</v>
      </c>
      <c r="F507" t="s">
        <v>387</v>
      </c>
      <c r="G507" t="s">
        <v>218</v>
      </c>
      <c r="H507" t="s">
        <v>386</v>
      </c>
      <c r="I507">
        <f>MONTH(Tabla4[[#This Row],[Fecha de Registro]])</f>
        <v>4</v>
      </c>
    </row>
    <row r="508" spans="1:9" x14ac:dyDescent="0.3">
      <c r="A508" t="s">
        <v>1926</v>
      </c>
      <c r="B508" t="s">
        <v>51</v>
      </c>
      <c r="C508" s="4">
        <v>4101455</v>
      </c>
      <c r="D508" t="s">
        <v>384</v>
      </c>
      <c r="E508" t="s">
        <v>1798</v>
      </c>
      <c r="F508" t="s">
        <v>387</v>
      </c>
      <c r="G508" t="s">
        <v>218</v>
      </c>
      <c r="H508" t="s">
        <v>386</v>
      </c>
      <c r="I508">
        <f>MONTH(Tabla4[[#This Row],[Fecha de Registro]])</f>
        <v>4</v>
      </c>
    </row>
    <row r="509" spans="1:9" x14ac:dyDescent="0.3">
      <c r="A509" t="s">
        <v>1927</v>
      </c>
      <c r="B509" t="s">
        <v>51</v>
      </c>
      <c r="C509" s="4">
        <v>4101566</v>
      </c>
      <c r="D509" t="s">
        <v>384</v>
      </c>
      <c r="E509" t="s">
        <v>1800</v>
      </c>
      <c r="F509" t="s">
        <v>387</v>
      </c>
      <c r="G509" t="s">
        <v>218</v>
      </c>
      <c r="H509" t="s">
        <v>386</v>
      </c>
      <c r="I509">
        <f>MONTH(Tabla4[[#This Row],[Fecha de Registro]])</f>
        <v>4</v>
      </c>
    </row>
    <row r="510" spans="1:9" x14ac:dyDescent="0.3">
      <c r="A510" t="s">
        <v>1928</v>
      </c>
      <c r="B510" t="s">
        <v>51</v>
      </c>
      <c r="C510" s="4">
        <v>4101567</v>
      </c>
      <c r="D510" t="s">
        <v>384</v>
      </c>
      <c r="E510" t="s">
        <v>1802</v>
      </c>
      <c r="F510" t="s">
        <v>387</v>
      </c>
      <c r="G510" t="s">
        <v>218</v>
      </c>
      <c r="H510" t="s">
        <v>386</v>
      </c>
      <c r="I510">
        <f>MONTH(Tabla4[[#This Row],[Fecha de Registro]])</f>
        <v>4</v>
      </c>
    </row>
    <row r="511" spans="1:9" x14ac:dyDescent="0.3">
      <c r="A511" t="s">
        <v>1929</v>
      </c>
      <c r="B511" t="s">
        <v>51</v>
      </c>
      <c r="C511" s="4">
        <v>4101467</v>
      </c>
      <c r="D511" t="s">
        <v>384</v>
      </c>
      <c r="E511" t="s">
        <v>1804</v>
      </c>
      <c r="F511" t="s">
        <v>387</v>
      </c>
      <c r="G511" t="s">
        <v>218</v>
      </c>
      <c r="H511" t="s">
        <v>386</v>
      </c>
      <c r="I511">
        <f>MONTH(Tabla4[[#This Row],[Fecha de Registro]])</f>
        <v>4</v>
      </c>
    </row>
    <row r="512" spans="1:9" x14ac:dyDescent="0.3">
      <c r="A512" t="s">
        <v>1930</v>
      </c>
      <c r="B512" t="s">
        <v>51</v>
      </c>
      <c r="C512" s="4">
        <v>4101468</v>
      </c>
      <c r="D512" t="s">
        <v>384</v>
      </c>
      <c r="E512" t="s">
        <v>1808</v>
      </c>
      <c r="F512" t="s">
        <v>387</v>
      </c>
      <c r="G512" t="s">
        <v>218</v>
      </c>
      <c r="H512" t="s">
        <v>386</v>
      </c>
      <c r="I512">
        <f>MONTH(Tabla4[[#This Row],[Fecha de Registro]])</f>
        <v>4</v>
      </c>
    </row>
    <row r="513" spans="1:9" x14ac:dyDescent="0.3">
      <c r="A513" t="s">
        <v>1931</v>
      </c>
      <c r="B513" t="s">
        <v>51</v>
      </c>
      <c r="C513" s="4">
        <v>4101469</v>
      </c>
      <c r="D513" t="s">
        <v>384</v>
      </c>
      <c r="E513" t="s">
        <v>1810</v>
      </c>
      <c r="F513" t="s">
        <v>387</v>
      </c>
      <c r="G513" t="s">
        <v>218</v>
      </c>
      <c r="H513" t="s">
        <v>386</v>
      </c>
      <c r="I513">
        <f>MONTH(Tabla4[[#This Row],[Fecha de Registro]])</f>
        <v>4</v>
      </c>
    </row>
    <row r="514" spans="1:9" x14ac:dyDescent="0.3">
      <c r="A514" t="s">
        <v>1932</v>
      </c>
      <c r="B514" t="s">
        <v>51</v>
      </c>
      <c r="C514" s="4">
        <v>4101605</v>
      </c>
      <c r="D514" t="s">
        <v>384</v>
      </c>
      <c r="E514" t="s">
        <v>1812</v>
      </c>
      <c r="F514" t="s">
        <v>387</v>
      </c>
      <c r="G514" t="s">
        <v>218</v>
      </c>
      <c r="H514" t="s">
        <v>386</v>
      </c>
      <c r="I514">
        <f>MONTH(Tabla4[[#This Row],[Fecha de Registro]])</f>
        <v>4</v>
      </c>
    </row>
    <row r="515" spans="1:9" x14ac:dyDescent="0.3">
      <c r="A515" t="s">
        <v>1933</v>
      </c>
      <c r="B515" t="s">
        <v>51</v>
      </c>
      <c r="C515" s="4">
        <v>4101612</v>
      </c>
      <c r="D515" t="s">
        <v>384</v>
      </c>
      <c r="E515" t="s">
        <v>1816</v>
      </c>
      <c r="F515" t="s">
        <v>387</v>
      </c>
      <c r="G515" t="s">
        <v>218</v>
      </c>
      <c r="H515" t="s">
        <v>386</v>
      </c>
      <c r="I515">
        <f>MONTH(Tabla4[[#This Row],[Fecha de Registro]])</f>
        <v>4</v>
      </c>
    </row>
    <row r="516" spans="1:9" x14ac:dyDescent="0.3">
      <c r="A516" t="s">
        <v>1934</v>
      </c>
      <c r="B516" t="s">
        <v>51</v>
      </c>
      <c r="C516" s="4">
        <v>4101473</v>
      </c>
      <c r="D516" t="s">
        <v>384</v>
      </c>
      <c r="E516" t="s">
        <v>1818</v>
      </c>
      <c r="F516" t="s">
        <v>387</v>
      </c>
      <c r="G516" t="s">
        <v>218</v>
      </c>
      <c r="H516" t="s">
        <v>386</v>
      </c>
      <c r="I516">
        <f>MONTH(Tabla4[[#This Row],[Fecha de Registro]])</f>
        <v>4</v>
      </c>
    </row>
    <row r="517" spans="1:9" x14ac:dyDescent="0.3">
      <c r="A517" t="s">
        <v>1935</v>
      </c>
      <c r="B517" t="s">
        <v>51</v>
      </c>
      <c r="C517" s="4">
        <v>4101683</v>
      </c>
      <c r="D517" t="s">
        <v>384</v>
      </c>
      <c r="E517" t="s">
        <v>1823</v>
      </c>
      <c r="F517" t="s">
        <v>387</v>
      </c>
      <c r="G517" t="s">
        <v>218</v>
      </c>
      <c r="H517" t="s">
        <v>386</v>
      </c>
      <c r="I517">
        <f>MONTH(Tabla4[[#This Row],[Fecha de Registro]])</f>
        <v>4</v>
      </c>
    </row>
    <row r="518" spans="1:9" x14ac:dyDescent="0.3">
      <c r="A518" t="s">
        <v>1935</v>
      </c>
      <c r="B518" t="s">
        <v>51</v>
      </c>
      <c r="C518" s="4">
        <v>4101683</v>
      </c>
      <c r="D518" t="s">
        <v>384</v>
      </c>
      <c r="E518" t="s">
        <v>1841</v>
      </c>
      <c r="F518" t="s">
        <v>387</v>
      </c>
      <c r="G518" t="s">
        <v>218</v>
      </c>
      <c r="H518" t="s">
        <v>386</v>
      </c>
      <c r="I518">
        <f>MONTH(Tabla4[[#This Row],[Fecha de Registro]])</f>
        <v>4</v>
      </c>
    </row>
    <row r="519" spans="1:9" x14ac:dyDescent="0.3">
      <c r="A519" t="s">
        <v>1935</v>
      </c>
      <c r="B519" t="s">
        <v>51</v>
      </c>
      <c r="C519" s="4">
        <v>4101683</v>
      </c>
      <c r="D519" t="s">
        <v>384</v>
      </c>
      <c r="E519" t="s">
        <v>1840</v>
      </c>
      <c r="F519" t="s">
        <v>387</v>
      </c>
      <c r="G519" t="s">
        <v>218</v>
      </c>
      <c r="H519" t="s">
        <v>386</v>
      </c>
      <c r="I519">
        <f>MONTH(Tabla4[[#This Row],[Fecha de Registro]])</f>
        <v>4</v>
      </c>
    </row>
    <row r="520" spans="1:9" x14ac:dyDescent="0.3">
      <c r="A520" t="s">
        <v>1935</v>
      </c>
      <c r="B520" t="s">
        <v>51</v>
      </c>
      <c r="C520" s="4">
        <v>4101683</v>
      </c>
      <c r="D520" t="s">
        <v>384</v>
      </c>
      <c r="E520" t="s">
        <v>1829</v>
      </c>
      <c r="F520" t="s">
        <v>387</v>
      </c>
      <c r="G520" t="s">
        <v>218</v>
      </c>
      <c r="H520" t="s">
        <v>386</v>
      </c>
      <c r="I520">
        <f>MONTH(Tabla4[[#This Row],[Fecha de Registro]])</f>
        <v>4</v>
      </c>
    </row>
    <row r="521" spans="1:9" x14ac:dyDescent="0.3">
      <c r="A521" t="s">
        <v>1935</v>
      </c>
      <c r="B521" t="s">
        <v>51</v>
      </c>
      <c r="C521" s="4">
        <v>4101683</v>
      </c>
      <c r="D521" t="s">
        <v>384</v>
      </c>
      <c r="E521" t="s">
        <v>1832</v>
      </c>
      <c r="F521" t="s">
        <v>387</v>
      </c>
      <c r="G521" t="s">
        <v>218</v>
      </c>
      <c r="H521" t="s">
        <v>386</v>
      </c>
      <c r="I521">
        <f>MONTH(Tabla4[[#This Row],[Fecha de Registro]])</f>
        <v>4</v>
      </c>
    </row>
    <row r="522" spans="1:9" x14ac:dyDescent="0.3">
      <c r="A522" t="s">
        <v>1935</v>
      </c>
      <c r="B522" t="s">
        <v>51</v>
      </c>
      <c r="C522" s="4">
        <v>4101683</v>
      </c>
      <c r="D522" t="s">
        <v>384</v>
      </c>
      <c r="E522" t="s">
        <v>1820</v>
      </c>
      <c r="F522" t="s">
        <v>387</v>
      </c>
      <c r="G522" t="s">
        <v>218</v>
      </c>
      <c r="H522" t="s">
        <v>386</v>
      </c>
      <c r="I522">
        <f>MONTH(Tabla4[[#This Row],[Fecha de Registro]])</f>
        <v>4</v>
      </c>
    </row>
    <row r="523" spans="1:9" x14ac:dyDescent="0.3">
      <c r="A523" t="s">
        <v>1935</v>
      </c>
      <c r="B523" t="s">
        <v>51</v>
      </c>
      <c r="C523" s="4">
        <v>4101683</v>
      </c>
      <c r="D523" t="s">
        <v>384</v>
      </c>
      <c r="E523" t="s">
        <v>1839</v>
      </c>
      <c r="F523" t="s">
        <v>387</v>
      </c>
      <c r="G523" t="s">
        <v>218</v>
      </c>
      <c r="H523" t="s">
        <v>386</v>
      </c>
      <c r="I523">
        <f>MONTH(Tabla4[[#This Row],[Fecha de Registro]])</f>
        <v>4</v>
      </c>
    </row>
    <row r="524" spans="1:9" x14ac:dyDescent="0.3">
      <c r="A524" t="s">
        <v>1935</v>
      </c>
      <c r="B524" t="s">
        <v>51</v>
      </c>
      <c r="C524" s="4">
        <v>4101683</v>
      </c>
      <c r="D524" t="s">
        <v>384</v>
      </c>
      <c r="E524" t="s">
        <v>1826</v>
      </c>
      <c r="F524" t="s">
        <v>387</v>
      </c>
      <c r="G524" t="s">
        <v>218</v>
      </c>
      <c r="H524" t="s">
        <v>386</v>
      </c>
      <c r="I524">
        <f>MONTH(Tabla4[[#This Row],[Fecha de Registro]])</f>
        <v>4</v>
      </c>
    </row>
    <row r="525" spans="1:9" x14ac:dyDescent="0.3">
      <c r="A525" t="s">
        <v>1935</v>
      </c>
      <c r="B525" t="s">
        <v>51</v>
      </c>
      <c r="C525" s="4">
        <v>4101683</v>
      </c>
      <c r="D525" t="s">
        <v>384</v>
      </c>
      <c r="E525" t="s">
        <v>1837</v>
      </c>
      <c r="F525" t="s">
        <v>387</v>
      </c>
      <c r="G525" t="s">
        <v>218</v>
      </c>
      <c r="H525" t="s">
        <v>386</v>
      </c>
      <c r="I525">
        <f>MONTH(Tabla4[[#This Row],[Fecha de Registro]])</f>
        <v>4</v>
      </c>
    </row>
    <row r="526" spans="1:9" x14ac:dyDescent="0.3">
      <c r="A526" t="s">
        <v>1935</v>
      </c>
      <c r="B526" t="s">
        <v>51</v>
      </c>
      <c r="C526" s="4">
        <v>4101683</v>
      </c>
      <c r="D526" t="s">
        <v>384</v>
      </c>
      <c r="E526" t="s">
        <v>1836</v>
      </c>
      <c r="F526" t="s">
        <v>387</v>
      </c>
      <c r="G526" t="s">
        <v>218</v>
      </c>
      <c r="H526" t="s">
        <v>386</v>
      </c>
      <c r="I526">
        <f>MONTH(Tabla4[[#This Row],[Fecha de Registro]])</f>
        <v>4</v>
      </c>
    </row>
    <row r="527" spans="1:9" x14ac:dyDescent="0.3">
      <c r="A527" t="s">
        <v>1935</v>
      </c>
      <c r="B527" t="s">
        <v>51</v>
      </c>
      <c r="C527" s="4">
        <v>4101683</v>
      </c>
      <c r="D527" t="s">
        <v>384</v>
      </c>
      <c r="E527" t="s">
        <v>1838</v>
      </c>
      <c r="F527" t="s">
        <v>387</v>
      </c>
      <c r="G527" t="s">
        <v>218</v>
      </c>
      <c r="H527" t="s">
        <v>386</v>
      </c>
      <c r="I527">
        <f>MONTH(Tabla4[[#This Row],[Fecha de Registro]])</f>
        <v>4</v>
      </c>
    </row>
    <row r="528" spans="1:9" x14ac:dyDescent="0.3">
      <c r="A528" t="s">
        <v>1935</v>
      </c>
      <c r="B528" t="s">
        <v>51</v>
      </c>
      <c r="C528" s="4">
        <v>4101683</v>
      </c>
      <c r="D528" t="s">
        <v>384</v>
      </c>
      <c r="E528" t="s">
        <v>1835</v>
      </c>
      <c r="F528" t="s">
        <v>387</v>
      </c>
      <c r="G528" t="s">
        <v>218</v>
      </c>
      <c r="H528" t="s">
        <v>386</v>
      </c>
      <c r="I528">
        <f>MONTH(Tabla4[[#This Row],[Fecha de Registro]])</f>
        <v>4</v>
      </c>
    </row>
    <row r="529" spans="1:9" x14ac:dyDescent="0.3">
      <c r="A529" t="s">
        <v>1936</v>
      </c>
      <c r="B529" t="s">
        <v>51</v>
      </c>
      <c r="C529" s="4">
        <v>4101811</v>
      </c>
      <c r="D529" t="s">
        <v>371</v>
      </c>
      <c r="E529" t="s">
        <v>1843</v>
      </c>
      <c r="F529" t="s">
        <v>387</v>
      </c>
      <c r="G529" t="s">
        <v>218</v>
      </c>
      <c r="H529" t="s">
        <v>386</v>
      </c>
      <c r="I529">
        <f>MONTH(Tabla4[[#This Row],[Fecha de Registro]])</f>
        <v>4</v>
      </c>
    </row>
    <row r="530" spans="1:9" x14ac:dyDescent="0.3">
      <c r="A530" t="s">
        <v>1937</v>
      </c>
      <c r="B530" t="s">
        <v>51</v>
      </c>
      <c r="C530" s="4">
        <v>4101818</v>
      </c>
      <c r="D530" t="s">
        <v>384</v>
      </c>
      <c r="E530" t="s">
        <v>1845</v>
      </c>
      <c r="F530" t="s">
        <v>387</v>
      </c>
      <c r="G530" t="s">
        <v>218</v>
      </c>
      <c r="H530" t="s">
        <v>386</v>
      </c>
      <c r="I530">
        <f>MONTH(Tabla4[[#This Row],[Fecha de Registro]])</f>
        <v>4</v>
      </c>
    </row>
    <row r="531" spans="1:9" x14ac:dyDescent="0.3">
      <c r="A531" t="s">
        <v>1938</v>
      </c>
      <c r="B531" t="s">
        <v>51</v>
      </c>
      <c r="C531" s="4">
        <v>4101861</v>
      </c>
      <c r="D531" t="s">
        <v>384</v>
      </c>
      <c r="E531" t="s">
        <v>1848</v>
      </c>
      <c r="F531" t="s">
        <v>387</v>
      </c>
      <c r="G531" t="s">
        <v>218</v>
      </c>
      <c r="H531" t="s">
        <v>386</v>
      </c>
      <c r="I531">
        <f>MONTH(Tabla4[[#This Row],[Fecha de Registro]])</f>
        <v>4</v>
      </c>
    </row>
    <row r="532" spans="1:9" x14ac:dyDescent="0.3">
      <c r="A532" t="s">
        <v>1938</v>
      </c>
      <c r="B532" t="s">
        <v>51</v>
      </c>
      <c r="C532" s="4">
        <v>4101861</v>
      </c>
      <c r="D532" t="s">
        <v>384</v>
      </c>
      <c r="E532" t="s">
        <v>1847</v>
      </c>
      <c r="F532" t="s">
        <v>387</v>
      </c>
      <c r="G532" t="s">
        <v>218</v>
      </c>
      <c r="H532" t="s">
        <v>386</v>
      </c>
      <c r="I532">
        <f>MONTH(Tabla4[[#This Row],[Fecha de Registro]])</f>
        <v>4</v>
      </c>
    </row>
    <row r="533" spans="1:9" x14ac:dyDescent="0.3">
      <c r="A533" t="s">
        <v>1938</v>
      </c>
      <c r="B533" t="s">
        <v>51</v>
      </c>
      <c r="C533" s="4">
        <v>4101861</v>
      </c>
      <c r="D533" t="s">
        <v>384</v>
      </c>
      <c r="E533" t="s">
        <v>1854</v>
      </c>
      <c r="F533" t="s">
        <v>387</v>
      </c>
      <c r="G533" t="s">
        <v>218</v>
      </c>
      <c r="H533" t="s">
        <v>386</v>
      </c>
      <c r="I533">
        <f>MONTH(Tabla4[[#This Row],[Fecha de Registro]])</f>
        <v>4</v>
      </c>
    </row>
    <row r="534" spans="1:9" x14ac:dyDescent="0.3">
      <c r="A534" t="s">
        <v>1938</v>
      </c>
      <c r="B534" t="s">
        <v>51</v>
      </c>
      <c r="C534" s="4">
        <v>4101861</v>
      </c>
      <c r="D534" t="s">
        <v>384</v>
      </c>
      <c r="E534" t="s">
        <v>1853</v>
      </c>
      <c r="F534" t="s">
        <v>387</v>
      </c>
      <c r="G534" t="s">
        <v>218</v>
      </c>
      <c r="H534" t="s">
        <v>386</v>
      </c>
      <c r="I534">
        <f>MONTH(Tabla4[[#This Row],[Fecha de Registro]])</f>
        <v>4</v>
      </c>
    </row>
    <row r="535" spans="1:9" x14ac:dyDescent="0.3">
      <c r="A535" t="s">
        <v>1938</v>
      </c>
      <c r="B535" t="s">
        <v>51</v>
      </c>
      <c r="C535" s="4">
        <v>4101861</v>
      </c>
      <c r="D535" t="s">
        <v>384</v>
      </c>
      <c r="E535" t="s">
        <v>1852</v>
      </c>
      <c r="F535" t="s">
        <v>387</v>
      </c>
      <c r="G535" t="s">
        <v>218</v>
      </c>
      <c r="H535" t="s">
        <v>386</v>
      </c>
      <c r="I535">
        <f>MONTH(Tabla4[[#This Row],[Fecha de Registro]])</f>
        <v>4</v>
      </c>
    </row>
    <row r="536" spans="1:9" x14ac:dyDescent="0.3">
      <c r="A536" t="s">
        <v>1938</v>
      </c>
      <c r="B536" t="s">
        <v>51</v>
      </c>
      <c r="C536" s="4">
        <v>4101861</v>
      </c>
      <c r="D536" t="s">
        <v>384</v>
      </c>
      <c r="E536" t="s">
        <v>1851</v>
      </c>
      <c r="F536" t="s">
        <v>387</v>
      </c>
      <c r="G536" t="s">
        <v>218</v>
      </c>
      <c r="H536" t="s">
        <v>386</v>
      </c>
      <c r="I536">
        <f>MONTH(Tabla4[[#This Row],[Fecha de Registro]])</f>
        <v>4</v>
      </c>
    </row>
    <row r="537" spans="1:9" x14ac:dyDescent="0.3">
      <c r="A537" t="s">
        <v>1938</v>
      </c>
      <c r="B537" t="s">
        <v>51</v>
      </c>
      <c r="C537" s="4">
        <v>4101861</v>
      </c>
      <c r="D537" t="s">
        <v>384</v>
      </c>
      <c r="E537" t="s">
        <v>1850</v>
      </c>
      <c r="F537" t="s">
        <v>387</v>
      </c>
      <c r="G537" t="s">
        <v>218</v>
      </c>
      <c r="H537" t="s">
        <v>386</v>
      </c>
      <c r="I537">
        <f>MONTH(Tabla4[[#This Row],[Fecha de Registro]])</f>
        <v>4</v>
      </c>
    </row>
    <row r="538" spans="1:9" x14ac:dyDescent="0.3">
      <c r="A538" t="s">
        <v>1938</v>
      </c>
      <c r="B538" t="s">
        <v>51</v>
      </c>
      <c r="C538" s="4">
        <v>4101861</v>
      </c>
      <c r="D538" t="s">
        <v>384</v>
      </c>
      <c r="E538" t="s">
        <v>1849</v>
      </c>
      <c r="F538" t="s">
        <v>387</v>
      </c>
      <c r="G538" t="s">
        <v>218</v>
      </c>
      <c r="H538" t="s">
        <v>386</v>
      </c>
      <c r="I538">
        <f>MONTH(Tabla4[[#This Row],[Fecha de Registro]])</f>
        <v>4</v>
      </c>
    </row>
    <row r="539" spans="1:9" x14ac:dyDescent="0.3">
      <c r="A539" t="s">
        <v>2050</v>
      </c>
      <c r="B539" t="s">
        <v>51</v>
      </c>
      <c r="C539" s="4">
        <v>4062909</v>
      </c>
      <c r="D539" t="s">
        <v>384</v>
      </c>
      <c r="E539" t="s">
        <v>1958</v>
      </c>
      <c r="F539" t="s">
        <v>385</v>
      </c>
      <c r="G539" t="s">
        <v>220</v>
      </c>
      <c r="H539" t="s">
        <v>386</v>
      </c>
      <c r="I539">
        <f>MONTH(Tabla4[[#This Row],[Fecha de Registro]])</f>
        <v>4</v>
      </c>
    </row>
    <row r="540" spans="1:9" x14ac:dyDescent="0.3">
      <c r="A540" t="s">
        <v>2050</v>
      </c>
      <c r="B540" t="s">
        <v>51</v>
      </c>
      <c r="C540" s="4">
        <v>4062909</v>
      </c>
      <c r="D540" t="s">
        <v>384</v>
      </c>
      <c r="E540" t="s">
        <v>1957</v>
      </c>
      <c r="F540" t="s">
        <v>385</v>
      </c>
      <c r="G540" t="s">
        <v>220</v>
      </c>
      <c r="H540" t="s">
        <v>386</v>
      </c>
      <c r="I540">
        <f>MONTH(Tabla4[[#This Row],[Fecha de Registro]])</f>
        <v>4</v>
      </c>
    </row>
    <row r="541" spans="1:9" x14ac:dyDescent="0.3">
      <c r="A541" t="s">
        <v>2050</v>
      </c>
      <c r="B541" t="s">
        <v>51</v>
      </c>
      <c r="C541" s="4">
        <v>4062909</v>
      </c>
      <c r="D541" t="s">
        <v>384</v>
      </c>
      <c r="E541" t="s">
        <v>1956</v>
      </c>
      <c r="F541" t="s">
        <v>385</v>
      </c>
      <c r="G541" t="s">
        <v>220</v>
      </c>
      <c r="H541" t="s">
        <v>386</v>
      </c>
      <c r="I541">
        <f>MONTH(Tabla4[[#This Row],[Fecha de Registro]])</f>
        <v>4</v>
      </c>
    </row>
    <row r="542" spans="1:9" x14ac:dyDescent="0.3">
      <c r="A542" t="s">
        <v>2050</v>
      </c>
      <c r="B542" t="s">
        <v>51</v>
      </c>
      <c r="C542" s="4">
        <v>4062909</v>
      </c>
      <c r="D542" t="s">
        <v>384</v>
      </c>
      <c r="E542" t="s">
        <v>1955</v>
      </c>
      <c r="F542" t="s">
        <v>385</v>
      </c>
      <c r="G542" t="s">
        <v>220</v>
      </c>
      <c r="H542" t="s">
        <v>386</v>
      </c>
      <c r="I542">
        <f>MONTH(Tabla4[[#This Row],[Fecha de Registro]])</f>
        <v>4</v>
      </c>
    </row>
    <row r="543" spans="1:9" x14ac:dyDescent="0.3">
      <c r="A543" t="s">
        <v>2050</v>
      </c>
      <c r="B543" t="s">
        <v>51</v>
      </c>
      <c r="C543" s="4">
        <v>4062909</v>
      </c>
      <c r="D543" t="s">
        <v>384</v>
      </c>
      <c r="E543" t="s">
        <v>1954</v>
      </c>
      <c r="F543" t="s">
        <v>385</v>
      </c>
      <c r="G543" t="s">
        <v>220</v>
      </c>
      <c r="H543" t="s">
        <v>386</v>
      </c>
      <c r="I543">
        <f>MONTH(Tabla4[[#This Row],[Fecha de Registro]])</f>
        <v>4</v>
      </c>
    </row>
    <row r="544" spans="1:9" x14ac:dyDescent="0.3">
      <c r="A544" t="s">
        <v>2050</v>
      </c>
      <c r="B544" t="s">
        <v>51</v>
      </c>
      <c r="C544" s="4">
        <v>4062909</v>
      </c>
      <c r="D544" t="s">
        <v>384</v>
      </c>
      <c r="E544" t="s">
        <v>1953</v>
      </c>
      <c r="F544" t="s">
        <v>385</v>
      </c>
      <c r="G544" t="s">
        <v>220</v>
      </c>
      <c r="H544" t="s">
        <v>386</v>
      </c>
      <c r="I544">
        <f>MONTH(Tabla4[[#This Row],[Fecha de Registro]])</f>
        <v>4</v>
      </c>
    </row>
    <row r="545" spans="1:9" x14ac:dyDescent="0.3">
      <c r="A545" t="s">
        <v>2050</v>
      </c>
      <c r="B545" t="s">
        <v>51</v>
      </c>
      <c r="C545" s="4">
        <v>4062909</v>
      </c>
      <c r="D545" t="s">
        <v>384</v>
      </c>
      <c r="E545" t="s">
        <v>1952</v>
      </c>
      <c r="F545" t="s">
        <v>385</v>
      </c>
      <c r="G545" t="s">
        <v>220</v>
      </c>
      <c r="H545" t="s">
        <v>386</v>
      </c>
      <c r="I545">
        <f>MONTH(Tabla4[[#This Row],[Fecha de Registro]])</f>
        <v>4</v>
      </c>
    </row>
    <row r="546" spans="1:9" x14ac:dyDescent="0.3">
      <c r="A546" t="s">
        <v>2050</v>
      </c>
      <c r="B546" t="s">
        <v>51</v>
      </c>
      <c r="C546" s="4">
        <v>4062909</v>
      </c>
      <c r="D546" t="s">
        <v>384</v>
      </c>
      <c r="E546" t="s">
        <v>1951</v>
      </c>
      <c r="F546" t="s">
        <v>385</v>
      </c>
      <c r="G546" t="s">
        <v>220</v>
      </c>
      <c r="H546" t="s">
        <v>386</v>
      </c>
      <c r="I546">
        <f>MONTH(Tabla4[[#This Row],[Fecha de Registro]])</f>
        <v>4</v>
      </c>
    </row>
    <row r="547" spans="1:9" x14ac:dyDescent="0.3">
      <c r="A547" t="s">
        <v>2050</v>
      </c>
      <c r="B547" t="s">
        <v>51</v>
      </c>
      <c r="C547" s="4">
        <v>4062909</v>
      </c>
      <c r="D547" t="s">
        <v>384</v>
      </c>
      <c r="E547" t="s">
        <v>1950</v>
      </c>
      <c r="F547" t="s">
        <v>385</v>
      </c>
      <c r="G547" t="s">
        <v>220</v>
      </c>
      <c r="H547" t="s">
        <v>386</v>
      </c>
      <c r="I547">
        <f>MONTH(Tabla4[[#This Row],[Fecha de Registro]])</f>
        <v>4</v>
      </c>
    </row>
    <row r="548" spans="1:9" x14ac:dyDescent="0.3">
      <c r="A548" t="s">
        <v>2050</v>
      </c>
      <c r="B548" t="s">
        <v>51</v>
      </c>
      <c r="C548" s="4">
        <v>4062909</v>
      </c>
      <c r="D548" t="s">
        <v>384</v>
      </c>
      <c r="E548" t="s">
        <v>1949</v>
      </c>
      <c r="F548" t="s">
        <v>385</v>
      </c>
      <c r="G548" t="s">
        <v>220</v>
      </c>
      <c r="H548" t="s">
        <v>386</v>
      </c>
      <c r="I548">
        <f>MONTH(Tabla4[[#This Row],[Fecha de Registro]])</f>
        <v>4</v>
      </c>
    </row>
    <row r="549" spans="1:9" x14ac:dyDescent="0.3">
      <c r="A549" t="s">
        <v>2050</v>
      </c>
      <c r="B549" t="s">
        <v>51</v>
      </c>
      <c r="C549" s="4">
        <v>4062909</v>
      </c>
      <c r="D549" t="s">
        <v>384</v>
      </c>
      <c r="E549" t="s">
        <v>1948</v>
      </c>
      <c r="F549" t="s">
        <v>385</v>
      </c>
      <c r="G549" t="s">
        <v>220</v>
      </c>
      <c r="H549" t="s">
        <v>386</v>
      </c>
      <c r="I549">
        <f>MONTH(Tabla4[[#This Row],[Fecha de Registro]])</f>
        <v>4</v>
      </c>
    </row>
    <row r="550" spans="1:9" x14ac:dyDescent="0.3">
      <c r="A550" t="s">
        <v>2050</v>
      </c>
      <c r="B550" t="s">
        <v>51</v>
      </c>
      <c r="C550" s="4">
        <v>4062909</v>
      </c>
      <c r="D550" t="s">
        <v>384</v>
      </c>
      <c r="E550" t="s">
        <v>1947</v>
      </c>
      <c r="F550" t="s">
        <v>385</v>
      </c>
      <c r="G550" t="s">
        <v>220</v>
      </c>
      <c r="H550" t="s">
        <v>386</v>
      </c>
      <c r="I550">
        <f>MONTH(Tabla4[[#This Row],[Fecha de Registro]])</f>
        <v>4</v>
      </c>
    </row>
    <row r="551" spans="1:9" x14ac:dyDescent="0.3">
      <c r="A551" t="s">
        <v>2050</v>
      </c>
      <c r="B551" t="s">
        <v>51</v>
      </c>
      <c r="C551" s="4">
        <v>4062909</v>
      </c>
      <c r="D551" t="s">
        <v>384</v>
      </c>
      <c r="E551" t="s">
        <v>1946</v>
      </c>
      <c r="F551" t="s">
        <v>385</v>
      </c>
      <c r="G551" t="s">
        <v>220</v>
      </c>
      <c r="H551" t="s">
        <v>386</v>
      </c>
      <c r="I551">
        <f>MONTH(Tabla4[[#This Row],[Fecha de Registro]])</f>
        <v>4</v>
      </c>
    </row>
    <row r="552" spans="1:9" x14ac:dyDescent="0.3">
      <c r="A552" t="s">
        <v>2050</v>
      </c>
      <c r="B552" t="s">
        <v>51</v>
      </c>
      <c r="C552" s="4">
        <v>4062909</v>
      </c>
      <c r="D552" t="s">
        <v>384</v>
      </c>
      <c r="E552" t="s">
        <v>1945</v>
      </c>
      <c r="F552" t="s">
        <v>385</v>
      </c>
      <c r="G552" t="s">
        <v>220</v>
      </c>
      <c r="H552" t="s">
        <v>386</v>
      </c>
      <c r="I552">
        <f>MONTH(Tabla4[[#This Row],[Fecha de Registro]])</f>
        <v>4</v>
      </c>
    </row>
    <row r="553" spans="1:9" x14ac:dyDescent="0.3">
      <c r="A553" t="s">
        <v>2050</v>
      </c>
      <c r="B553" t="s">
        <v>51</v>
      </c>
      <c r="C553" s="4">
        <v>4062909</v>
      </c>
      <c r="D553" t="s">
        <v>384</v>
      </c>
      <c r="E553" t="s">
        <v>1944</v>
      </c>
      <c r="F553" t="s">
        <v>385</v>
      </c>
      <c r="G553" t="s">
        <v>220</v>
      </c>
      <c r="H553" t="s">
        <v>386</v>
      </c>
      <c r="I553">
        <f>MONTH(Tabla4[[#This Row],[Fecha de Registro]])</f>
        <v>4</v>
      </c>
    </row>
    <row r="554" spans="1:9" x14ac:dyDescent="0.3">
      <c r="A554" t="s">
        <v>2050</v>
      </c>
      <c r="B554" t="s">
        <v>51</v>
      </c>
      <c r="C554" s="4">
        <v>4062909</v>
      </c>
      <c r="D554" t="s">
        <v>384</v>
      </c>
      <c r="E554" t="s">
        <v>250</v>
      </c>
      <c r="F554" t="s">
        <v>385</v>
      </c>
      <c r="G554" t="s">
        <v>220</v>
      </c>
      <c r="H554" t="s">
        <v>386</v>
      </c>
      <c r="I554">
        <f>MONTH(Tabla4[[#This Row],[Fecha de Registro]])</f>
        <v>4</v>
      </c>
    </row>
    <row r="555" spans="1:9" x14ac:dyDescent="0.3">
      <c r="A555" t="s">
        <v>2050</v>
      </c>
      <c r="B555" t="s">
        <v>51</v>
      </c>
      <c r="C555" s="4">
        <v>4062909</v>
      </c>
      <c r="D555" t="s">
        <v>384</v>
      </c>
      <c r="E555" t="s">
        <v>1312</v>
      </c>
      <c r="F555" t="s">
        <v>385</v>
      </c>
      <c r="G555" t="s">
        <v>220</v>
      </c>
      <c r="H555" t="s">
        <v>386</v>
      </c>
      <c r="I555">
        <f>MONTH(Tabla4[[#This Row],[Fecha de Registro]])</f>
        <v>4</v>
      </c>
    </row>
    <row r="556" spans="1:9" x14ac:dyDescent="0.3">
      <c r="A556" t="s">
        <v>2050</v>
      </c>
      <c r="B556" t="s">
        <v>51</v>
      </c>
      <c r="C556" s="4">
        <v>4062909</v>
      </c>
      <c r="D556" t="s">
        <v>384</v>
      </c>
      <c r="E556" t="s">
        <v>1943</v>
      </c>
      <c r="F556" t="s">
        <v>385</v>
      </c>
      <c r="G556" t="s">
        <v>220</v>
      </c>
      <c r="H556" t="s">
        <v>386</v>
      </c>
      <c r="I556">
        <f>MONTH(Tabla4[[#This Row],[Fecha de Registro]])</f>
        <v>4</v>
      </c>
    </row>
    <row r="557" spans="1:9" x14ac:dyDescent="0.3">
      <c r="A557" t="s">
        <v>2050</v>
      </c>
      <c r="B557" t="s">
        <v>51</v>
      </c>
      <c r="C557" s="4">
        <v>4062909</v>
      </c>
      <c r="D557" t="s">
        <v>384</v>
      </c>
      <c r="E557" t="s">
        <v>1942</v>
      </c>
      <c r="F557" t="s">
        <v>385</v>
      </c>
      <c r="G557" t="s">
        <v>220</v>
      </c>
      <c r="H557" t="s">
        <v>386</v>
      </c>
      <c r="I557">
        <f>MONTH(Tabla4[[#This Row],[Fecha de Registro]])</f>
        <v>4</v>
      </c>
    </row>
    <row r="558" spans="1:9" x14ac:dyDescent="0.3">
      <c r="A558" t="s">
        <v>2050</v>
      </c>
      <c r="B558" t="s">
        <v>51</v>
      </c>
      <c r="C558" s="4">
        <v>4062909</v>
      </c>
      <c r="D558" t="s">
        <v>384</v>
      </c>
      <c r="E558" t="s">
        <v>1941</v>
      </c>
      <c r="F558" t="s">
        <v>385</v>
      </c>
      <c r="G558" t="s">
        <v>220</v>
      </c>
      <c r="H558" t="s">
        <v>386</v>
      </c>
      <c r="I558">
        <f>MONTH(Tabla4[[#This Row],[Fecha de Registro]])</f>
        <v>4</v>
      </c>
    </row>
    <row r="559" spans="1:9" x14ac:dyDescent="0.3">
      <c r="A559" t="s">
        <v>2050</v>
      </c>
      <c r="B559" t="s">
        <v>51</v>
      </c>
      <c r="C559" s="4">
        <v>4062909</v>
      </c>
      <c r="D559" t="s">
        <v>384</v>
      </c>
      <c r="E559" t="s">
        <v>1940</v>
      </c>
      <c r="F559" t="s">
        <v>387</v>
      </c>
      <c r="G559" t="s">
        <v>218</v>
      </c>
      <c r="H559" t="s">
        <v>386</v>
      </c>
      <c r="I559">
        <f>MONTH(Tabla4[[#This Row],[Fecha de Registro]])</f>
        <v>4</v>
      </c>
    </row>
    <row r="560" spans="1:9" x14ac:dyDescent="0.3">
      <c r="A560" t="s">
        <v>2051</v>
      </c>
      <c r="B560" t="s">
        <v>51</v>
      </c>
      <c r="C560" s="4">
        <v>4082282</v>
      </c>
      <c r="D560" t="s">
        <v>384</v>
      </c>
      <c r="E560" t="s">
        <v>1970</v>
      </c>
      <c r="F560" t="s">
        <v>385</v>
      </c>
      <c r="G560" t="s">
        <v>220</v>
      </c>
      <c r="H560" t="s">
        <v>386</v>
      </c>
      <c r="I560">
        <f>MONTH(Tabla4[[#This Row],[Fecha de Registro]])</f>
        <v>4</v>
      </c>
    </row>
    <row r="561" spans="1:9" x14ac:dyDescent="0.3">
      <c r="A561" t="s">
        <v>2051</v>
      </c>
      <c r="B561" t="s">
        <v>51</v>
      </c>
      <c r="C561" s="4">
        <v>4082282</v>
      </c>
      <c r="D561" t="s">
        <v>384</v>
      </c>
      <c r="E561" t="s">
        <v>1969</v>
      </c>
      <c r="F561" t="s">
        <v>385</v>
      </c>
      <c r="G561" t="s">
        <v>220</v>
      </c>
      <c r="H561" t="s">
        <v>386</v>
      </c>
      <c r="I561">
        <f>MONTH(Tabla4[[#This Row],[Fecha de Registro]])</f>
        <v>4</v>
      </c>
    </row>
    <row r="562" spans="1:9" x14ac:dyDescent="0.3">
      <c r="A562" t="s">
        <v>2051</v>
      </c>
      <c r="B562" t="s">
        <v>51</v>
      </c>
      <c r="C562" s="4">
        <v>4082282</v>
      </c>
      <c r="D562" t="s">
        <v>384</v>
      </c>
      <c r="E562" t="s">
        <v>1968</v>
      </c>
      <c r="F562" t="s">
        <v>385</v>
      </c>
      <c r="G562" t="s">
        <v>220</v>
      </c>
      <c r="H562" t="s">
        <v>386</v>
      </c>
      <c r="I562">
        <f>MONTH(Tabla4[[#This Row],[Fecha de Registro]])</f>
        <v>4</v>
      </c>
    </row>
    <row r="563" spans="1:9" x14ac:dyDescent="0.3">
      <c r="A563" t="s">
        <v>2051</v>
      </c>
      <c r="B563" t="s">
        <v>51</v>
      </c>
      <c r="C563" s="4">
        <v>4082282</v>
      </c>
      <c r="D563" t="s">
        <v>384</v>
      </c>
      <c r="E563" t="s">
        <v>1967</v>
      </c>
      <c r="F563" t="s">
        <v>385</v>
      </c>
      <c r="G563" t="s">
        <v>220</v>
      </c>
      <c r="H563" t="s">
        <v>386</v>
      </c>
      <c r="I563">
        <f>MONTH(Tabla4[[#This Row],[Fecha de Registro]])</f>
        <v>4</v>
      </c>
    </row>
    <row r="564" spans="1:9" x14ac:dyDescent="0.3">
      <c r="A564" t="s">
        <v>2051</v>
      </c>
      <c r="B564" t="s">
        <v>51</v>
      </c>
      <c r="C564" s="4">
        <v>4082282</v>
      </c>
      <c r="D564" t="s">
        <v>384</v>
      </c>
      <c r="E564" t="s">
        <v>1966</v>
      </c>
      <c r="F564" t="s">
        <v>385</v>
      </c>
      <c r="G564" t="s">
        <v>220</v>
      </c>
      <c r="H564" t="s">
        <v>386</v>
      </c>
      <c r="I564">
        <f>MONTH(Tabla4[[#This Row],[Fecha de Registro]])</f>
        <v>4</v>
      </c>
    </row>
    <row r="565" spans="1:9" x14ac:dyDescent="0.3">
      <c r="A565" t="s">
        <v>2051</v>
      </c>
      <c r="B565" t="s">
        <v>51</v>
      </c>
      <c r="C565" s="4">
        <v>4082282</v>
      </c>
      <c r="D565" t="s">
        <v>384</v>
      </c>
      <c r="E565" t="s">
        <v>1965</v>
      </c>
      <c r="F565" t="s">
        <v>385</v>
      </c>
      <c r="G565" t="s">
        <v>220</v>
      </c>
      <c r="H565" t="s">
        <v>386</v>
      </c>
      <c r="I565">
        <f>MONTH(Tabla4[[#This Row],[Fecha de Registro]])</f>
        <v>4</v>
      </c>
    </row>
    <row r="566" spans="1:9" x14ac:dyDescent="0.3">
      <c r="A566" t="s">
        <v>2051</v>
      </c>
      <c r="B566" t="s">
        <v>51</v>
      </c>
      <c r="C566" s="4">
        <v>4082282</v>
      </c>
      <c r="D566" t="s">
        <v>384</v>
      </c>
      <c r="E566" t="s">
        <v>1964</v>
      </c>
      <c r="F566" t="s">
        <v>385</v>
      </c>
      <c r="G566" t="s">
        <v>220</v>
      </c>
      <c r="H566" t="s">
        <v>386</v>
      </c>
      <c r="I566">
        <f>MONTH(Tabla4[[#This Row],[Fecha de Registro]])</f>
        <v>4</v>
      </c>
    </row>
    <row r="567" spans="1:9" x14ac:dyDescent="0.3">
      <c r="A567" t="s">
        <v>2051</v>
      </c>
      <c r="B567" t="s">
        <v>51</v>
      </c>
      <c r="C567" s="4">
        <v>4082282</v>
      </c>
      <c r="D567" t="s">
        <v>384</v>
      </c>
      <c r="E567" t="s">
        <v>1963</v>
      </c>
      <c r="F567" t="s">
        <v>385</v>
      </c>
      <c r="G567" t="s">
        <v>220</v>
      </c>
      <c r="H567" t="s">
        <v>386</v>
      </c>
      <c r="I567">
        <f>MONTH(Tabla4[[#This Row],[Fecha de Registro]])</f>
        <v>4</v>
      </c>
    </row>
    <row r="568" spans="1:9" x14ac:dyDescent="0.3">
      <c r="A568" t="s">
        <v>2051</v>
      </c>
      <c r="B568" t="s">
        <v>51</v>
      </c>
      <c r="C568" s="4">
        <v>4082282</v>
      </c>
      <c r="D568" t="s">
        <v>384</v>
      </c>
      <c r="E568" t="s">
        <v>1962</v>
      </c>
      <c r="F568" t="s">
        <v>385</v>
      </c>
      <c r="G568" t="s">
        <v>220</v>
      </c>
      <c r="H568" t="s">
        <v>386</v>
      </c>
      <c r="I568">
        <f>MONTH(Tabla4[[#This Row],[Fecha de Registro]])</f>
        <v>4</v>
      </c>
    </row>
    <row r="569" spans="1:9" x14ac:dyDescent="0.3">
      <c r="A569" t="s">
        <v>2051</v>
      </c>
      <c r="B569" t="s">
        <v>51</v>
      </c>
      <c r="C569" s="4">
        <v>4082282</v>
      </c>
      <c r="D569" t="s">
        <v>384</v>
      </c>
      <c r="E569" t="s">
        <v>1961</v>
      </c>
      <c r="F569" t="s">
        <v>385</v>
      </c>
      <c r="G569" t="s">
        <v>220</v>
      </c>
      <c r="H569" t="s">
        <v>386</v>
      </c>
      <c r="I569">
        <f>MONTH(Tabla4[[#This Row],[Fecha de Registro]])</f>
        <v>4</v>
      </c>
    </row>
    <row r="570" spans="1:9" x14ac:dyDescent="0.3">
      <c r="A570" t="s">
        <v>2051</v>
      </c>
      <c r="B570" t="s">
        <v>51</v>
      </c>
      <c r="C570" s="4">
        <v>4082282</v>
      </c>
      <c r="D570" t="s">
        <v>384</v>
      </c>
      <c r="E570" t="s">
        <v>1960</v>
      </c>
      <c r="F570" t="s">
        <v>387</v>
      </c>
      <c r="G570" t="s">
        <v>218</v>
      </c>
      <c r="H570" t="s">
        <v>386</v>
      </c>
      <c r="I570">
        <f>MONTH(Tabla4[[#This Row],[Fecha de Registro]])</f>
        <v>4</v>
      </c>
    </row>
    <row r="571" spans="1:9" x14ac:dyDescent="0.3">
      <c r="A571" t="s">
        <v>2052</v>
      </c>
      <c r="B571" t="s">
        <v>51</v>
      </c>
      <c r="C571" s="4">
        <v>4107845</v>
      </c>
      <c r="D571" t="s">
        <v>384</v>
      </c>
      <c r="E571" t="s">
        <v>2017</v>
      </c>
      <c r="F571" t="s">
        <v>387</v>
      </c>
      <c r="G571" t="s">
        <v>218</v>
      </c>
      <c r="H571" t="s">
        <v>386</v>
      </c>
      <c r="I571">
        <f>MONTH(Tabla4[[#This Row],[Fecha de Registro]])</f>
        <v>4</v>
      </c>
    </row>
    <row r="572" spans="1:9" x14ac:dyDescent="0.3">
      <c r="A572" t="s">
        <v>2052</v>
      </c>
      <c r="B572" t="s">
        <v>51</v>
      </c>
      <c r="C572" s="4">
        <v>4107845</v>
      </c>
      <c r="D572" t="s">
        <v>384</v>
      </c>
      <c r="E572" t="s">
        <v>2015</v>
      </c>
      <c r="F572" t="s">
        <v>387</v>
      </c>
      <c r="G572" t="s">
        <v>218</v>
      </c>
      <c r="H572" t="s">
        <v>386</v>
      </c>
      <c r="I572">
        <f>MONTH(Tabla4[[#This Row],[Fecha de Registro]])</f>
        <v>4</v>
      </c>
    </row>
    <row r="573" spans="1:9" x14ac:dyDescent="0.3">
      <c r="A573" t="s">
        <v>2052</v>
      </c>
      <c r="B573" t="s">
        <v>51</v>
      </c>
      <c r="C573" s="4">
        <v>4107845</v>
      </c>
      <c r="D573" t="s">
        <v>384</v>
      </c>
      <c r="E573" t="s">
        <v>2011</v>
      </c>
      <c r="F573" t="s">
        <v>387</v>
      </c>
      <c r="G573" t="s">
        <v>218</v>
      </c>
      <c r="H573" t="s">
        <v>386</v>
      </c>
      <c r="I573">
        <f>MONTH(Tabla4[[#This Row],[Fecha de Registro]])</f>
        <v>4</v>
      </c>
    </row>
    <row r="574" spans="1:9" x14ac:dyDescent="0.3">
      <c r="A574" t="s">
        <v>2052</v>
      </c>
      <c r="B574" t="s">
        <v>51</v>
      </c>
      <c r="C574" s="4">
        <v>4107845</v>
      </c>
      <c r="D574" t="s">
        <v>384</v>
      </c>
      <c r="E574" t="s">
        <v>2009</v>
      </c>
      <c r="F574" t="s">
        <v>387</v>
      </c>
      <c r="G574" t="s">
        <v>218</v>
      </c>
      <c r="H574" t="s">
        <v>386</v>
      </c>
      <c r="I574">
        <f>MONTH(Tabla4[[#This Row],[Fecha de Registro]])</f>
        <v>4</v>
      </c>
    </row>
    <row r="575" spans="1:9" x14ac:dyDescent="0.3">
      <c r="A575" t="s">
        <v>2052</v>
      </c>
      <c r="B575" t="s">
        <v>51</v>
      </c>
      <c r="C575" s="4">
        <v>4107845</v>
      </c>
      <c r="D575" t="s">
        <v>384</v>
      </c>
      <c r="E575" t="s">
        <v>2008</v>
      </c>
      <c r="F575" t="s">
        <v>387</v>
      </c>
      <c r="G575" t="s">
        <v>218</v>
      </c>
      <c r="H575" t="s">
        <v>386</v>
      </c>
      <c r="I575">
        <f>MONTH(Tabla4[[#This Row],[Fecha de Registro]])</f>
        <v>4</v>
      </c>
    </row>
    <row r="576" spans="1:9" x14ac:dyDescent="0.3">
      <c r="A576" t="s">
        <v>2052</v>
      </c>
      <c r="B576" t="s">
        <v>51</v>
      </c>
      <c r="C576" s="4">
        <v>4107845</v>
      </c>
      <c r="D576" t="s">
        <v>384</v>
      </c>
      <c r="E576" t="s">
        <v>1972</v>
      </c>
      <c r="F576" t="s">
        <v>387</v>
      </c>
      <c r="G576" t="s">
        <v>218</v>
      </c>
      <c r="H576" t="s">
        <v>386</v>
      </c>
      <c r="I576">
        <f>MONTH(Tabla4[[#This Row],[Fecha de Registro]])</f>
        <v>4</v>
      </c>
    </row>
    <row r="577" spans="1:9" x14ac:dyDescent="0.3">
      <c r="A577" t="s">
        <v>2052</v>
      </c>
      <c r="B577" t="s">
        <v>51</v>
      </c>
      <c r="C577" s="4">
        <v>4107845</v>
      </c>
      <c r="D577" t="s">
        <v>384</v>
      </c>
      <c r="E577" t="s">
        <v>1975</v>
      </c>
      <c r="F577" t="s">
        <v>387</v>
      </c>
      <c r="G577" t="s">
        <v>218</v>
      </c>
      <c r="H577" t="s">
        <v>386</v>
      </c>
      <c r="I577">
        <f>MONTH(Tabla4[[#This Row],[Fecha de Registro]])</f>
        <v>4</v>
      </c>
    </row>
    <row r="578" spans="1:9" x14ac:dyDescent="0.3">
      <c r="A578" t="s">
        <v>2052</v>
      </c>
      <c r="B578" t="s">
        <v>51</v>
      </c>
      <c r="C578" s="4">
        <v>4107845</v>
      </c>
      <c r="D578" t="s">
        <v>384</v>
      </c>
      <c r="E578" t="s">
        <v>2004</v>
      </c>
      <c r="F578" t="s">
        <v>387</v>
      </c>
      <c r="G578" t="s">
        <v>218</v>
      </c>
      <c r="H578" t="s">
        <v>386</v>
      </c>
      <c r="I578">
        <f>MONTH(Tabla4[[#This Row],[Fecha de Registro]])</f>
        <v>4</v>
      </c>
    </row>
    <row r="579" spans="1:9" x14ac:dyDescent="0.3">
      <c r="A579" t="s">
        <v>2052</v>
      </c>
      <c r="B579" t="s">
        <v>51</v>
      </c>
      <c r="C579" s="4">
        <v>4107845</v>
      </c>
      <c r="D579" t="s">
        <v>384</v>
      </c>
      <c r="E579" t="s">
        <v>2002</v>
      </c>
      <c r="F579" t="s">
        <v>387</v>
      </c>
      <c r="G579" t="s">
        <v>218</v>
      </c>
      <c r="H579" t="s">
        <v>386</v>
      </c>
      <c r="I579">
        <f>MONTH(Tabla4[[#This Row],[Fecha de Registro]])</f>
        <v>4</v>
      </c>
    </row>
    <row r="580" spans="1:9" x14ac:dyDescent="0.3">
      <c r="A580" t="s">
        <v>2052</v>
      </c>
      <c r="B580" t="s">
        <v>51</v>
      </c>
      <c r="C580" s="4">
        <v>4107845</v>
      </c>
      <c r="D580" t="s">
        <v>384</v>
      </c>
      <c r="E580" t="s">
        <v>2001</v>
      </c>
      <c r="F580" t="s">
        <v>387</v>
      </c>
      <c r="G580" t="s">
        <v>218</v>
      </c>
      <c r="H580" t="s">
        <v>386</v>
      </c>
      <c r="I580">
        <f>MONTH(Tabla4[[#This Row],[Fecha de Registro]])</f>
        <v>4</v>
      </c>
    </row>
    <row r="581" spans="1:9" x14ac:dyDescent="0.3">
      <c r="A581" t="s">
        <v>2052</v>
      </c>
      <c r="B581" t="s">
        <v>51</v>
      </c>
      <c r="C581" s="4">
        <v>4107845</v>
      </c>
      <c r="D581" t="s">
        <v>384</v>
      </c>
      <c r="E581" t="s">
        <v>1999</v>
      </c>
      <c r="F581" t="s">
        <v>387</v>
      </c>
      <c r="G581" t="s">
        <v>218</v>
      </c>
      <c r="H581" t="s">
        <v>386</v>
      </c>
      <c r="I581">
        <f>MONTH(Tabla4[[#This Row],[Fecha de Registro]])</f>
        <v>4</v>
      </c>
    </row>
    <row r="582" spans="1:9" x14ac:dyDescent="0.3">
      <c r="A582" t="s">
        <v>2052</v>
      </c>
      <c r="B582" t="s">
        <v>51</v>
      </c>
      <c r="C582" s="4">
        <v>4107845</v>
      </c>
      <c r="D582" t="s">
        <v>384</v>
      </c>
      <c r="E582" t="s">
        <v>1998</v>
      </c>
      <c r="F582" t="s">
        <v>387</v>
      </c>
      <c r="G582" t="s">
        <v>218</v>
      </c>
      <c r="H582" t="s">
        <v>386</v>
      </c>
      <c r="I582">
        <f>MONTH(Tabla4[[#This Row],[Fecha de Registro]])</f>
        <v>4</v>
      </c>
    </row>
    <row r="583" spans="1:9" x14ac:dyDescent="0.3">
      <c r="A583" t="s">
        <v>2052</v>
      </c>
      <c r="B583" t="s">
        <v>51</v>
      </c>
      <c r="C583" s="4">
        <v>4107845</v>
      </c>
      <c r="D583" t="s">
        <v>384</v>
      </c>
      <c r="E583" t="s">
        <v>1996</v>
      </c>
      <c r="F583" t="s">
        <v>387</v>
      </c>
      <c r="G583" t="s">
        <v>218</v>
      </c>
      <c r="H583" t="s">
        <v>386</v>
      </c>
      <c r="I583">
        <f>MONTH(Tabla4[[#This Row],[Fecha de Registro]])</f>
        <v>4</v>
      </c>
    </row>
    <row r="584" spans="1:9" x14ac:dyDescent="0.3">
      <c r="A584" t="s">
        <v>2052</v>
      </c>
      <c r="B584" t="s">
        <v>51</v>
      </c>
      <c r="C584" s="4">
        <v>4107845</v>
      </c>
      <c r="D584" t="s">
        <v>384</v>
      </c>
      <c r="E584" t="s">
        <v>1995</v>
      </c>
      <c r="F584" t="s">
        <v>387</v>
      </c>
      <c r="G584" t="s">
        <v>218</v>
      </c>
      <c r="H584" t="s">
        <v>386</v>
      </c>
      <c r="I584">
        <f>MONTH(Tabla4[[#This Row],[Fecha de Registro]])</f>
        <v>4</v>
      </c>
    </row>
    <row r="585" spans="1:9" x14ac:dyDescent="0.3">
      <c r="A585" t="s">
        <v>2052</v>
      </c>
      <c r="B585" t="s">
        <v>51</v>
      </c>
      <c r="C585" s="4">
        <v>4107845</v>
      </c>
      <c r="D585" t="s">
        <v>384</v>
      </c>
      <c r="E585" t="s">
        <v>1992</v>
      </c>
      <c r="F585" t="s">
        <v>387</v>
      </c>
      <c r="G585" t="s">
        <v>218</v>
      </c>
      <c r="H585" t="s">
        <v>386</v>
      </c>
      <c r="I585">
        <f>MONTH(Tabla4[[#This Row],[Fecha de Registro]])</f>
        <v>4</v>
      </c>
    </row>
    <row r="586" spans="1:9" x14ac:dyDescent="0.3">
      <c r="A586" t="s">
        <v>2052</v>
      </c>
      <c r="B586" t="s">
        <v>51</v>
      </c>
      <c r="C586" s="4">
        <v>4107845</v>
      </c>
      <c r="D586" t="s">
        <v>384</v>
      </c>
      <c r="E586" t="s">
        <v>1991</v>
      </c>
      <c r="F586" t="s">
        <v>387</v>
      </c>
      <c r="G586" t="s">
        <v>218</v>
      </c>
      <c r="H586" t="s">
        <v>386</v>
      </c>
      <c r="I586">
        <f>MONTH(Tabla4[[#This Row],[Fecha de Registro]])</f>
        <v>4</v>
      </c>
    </row>
    <row r="587" spans="1:9" x14ac:dyDescent="0.3">
      <c r="A587" t="s">
        <v>2052</v>
      </c>
      <c r="B587" t="s">
        <v>51</v>
      </c>
      <c r="C587" s="4">
        <v>4107845</v>
      </c>
      <c r="D587" t="s">
        <v>384</v>
      </c>
      <c r="E587" t="s">
        <v>1978</v>
      </c>
      <c r="F587" t="s">
        <v>387</v>
      </c>
      <c r="G587" t="s">
        <v>218</v>
      </c>
      <c r="H587" t="s">
        <v>386</v>
      </c>
      <c r="I587">
        <f>MONTH(Tabla4[[#This Row],[Fecha de Registro]])</f>
        <v>4</v>
      </c>
    </row>
    <row r="588" spans="1:9" x14ac:dyDescent="0.3">
      <c r="A588" t="s">
        <v>2052</v>
      </c>
      <c r="B588" t="s">
        <v>51</v>
      </c>
      <c r="C588" s="4">
        <v>4107845</v>
      </c>
      <c r="D588" t="s">
        <v>384</v>
      </c>
      <c r="E588" t="s">
        <v>1985</v>
      </c>
      <c r="F588" t="s">
        <v>387</v>
      </c>
      <c r="G588" t="s">
        <v>218</v>
      </c>
      <c r="H588" t="s">
        <v>386</v>
      </c>
      <c r="I588">
        <f>MONTH(Tabla4[[#This Row],[Fecha de Registro]])</f>
        <v>4</v>
      </c>
    </row>
    <row r="589" spans="1:9" x14ac:dyDescent="0.3">
      <c r="A589" t="s">
        <v>2052</v>
      </c>
      <c r="B589" t="s">
        <v>51</v>
      </c>
      <c r="C589" s="4">
        <v>4107845</v>
      </c>
      <c r="D589" t="s">
        <v>384</v>
      </c>
      <c r="E589" t="s">
        <v>1984</v>
      </c>
      <c r="F589" t="s">
        <v>387</v>
      </c>
      <c r="G589" t="s">
        <v>218</v>
      </c>
      <c r="H589" t="s">
        <v>386</v>
      </c>
      <c r="I589">
        <f>MONTH(Tabla4[[#This Row],[Fecha de Registro]])</f>
        <v>4</v>
      </c>
    </row>
    <row r="590" spans="1:9" x14ac:dyDescent="0.3">
      <c r="A590" t="s">
        <v>2052</v>
      </c>
      <c r="B590" t="s">
        <v>51</v>
      </c>
      <c r="C590" s="4">
        <v>4107845</v>
      </c>
      <c r="D590" t="s">
        <v>384</v>
      </c>
      <c r="E590" t="s">
        <v>1981</v>
      </c>
      <c r="F590" t="s">
        <v>387</v>
      </c>
      <c r="G590" t="s">
        <v>218</v>
      </c>
      <c r="H590" t="s">
        <v>386</v>
      </c>
      <c r="I590">
        <f>MONTH(Tabla4[[#This Row],[Fecha de Registro]])</f>
        <v>4</v>
      </c>
    </row>
    <row r="591" spans="1:9" x14ac:dyDescent="0.3">
      <c r="A591" t="s">
        <v>2052</v>
      </c>
      <c r="B591" t="s">
        <v>51</v>
      </c>
      <c r="C591" s="4">
        <v>4107845</v>
      </c>
      <c r="D591" t="s">
        <v>384</v>
      </c>
      <c r="E591" t="s">
        <v>2014</v>
      </c>
      <c r="F591" t="s">
        <v>387</v>
      </c>
      <c r="G591" t="s">
        <v>218</v>
      </c>
      <c r="H591" t="s">
        <v>386</v>
      </c>
      <c r="I591">
        <f>MONTH(Tabla4[[#This Row],[Fecha de Registro]])</f>
        <v>4</v>
      </c>
    </row>
    <row r="592" spans="1:9" x14ac:dyDescent="0.3">
      <c r="A592" t="s">
        <v>2052</v>
      </c>
      <c r="B592" t="s">
        <v>51</v>
      </c>
      <c r="C592" s="4">
        <v>4107845</v>
      </c>
      <c r="D592" t="s">
        <v>384</v>
      </c>
      <c r="E592" t="s">
        <v>2012</v>
      </c>
      <c r="F592" t="s">
        <v>387</v>
      </c>
      <c r="G592" t="s">
        <v>218</v>
      </c>
      <c r="H592" t="s">
        <v>386</v>
      </c>
      <c r="I592">
        <f>MONTH(Tabla4[[#This Row],[Fecha de Registro]])</f>
        <v>4</v>
      </c>
    </row>
    <row r="593" spans="1:9" x14ac:dyDescent="0.3">
      <c r="A593" t="s">
        <v>2052</v>
      </c>
      <c r="B593" t="s">
        <v>51</v>
      </c>
      <c r="C593" s="4">
        <v>4107845</v>
      </c>
      <c r="D593" t="s">
        <v>384</v>
      </c>
      <c r="E593" t="s">
        <v>2010</v>
      </c>
      <c r="F593" t="s">
        <v>387</v>
      </c>
      <c r="G593" t="s">
        <v>218</v>
      </c>
      <c r="H593" t="s">
        <v>386</v>
      </c>
      <c r="I593">
        <f>MONTH(Tabla4[[#This Row],[Fecha de Registro]])</f>
        <v>4</v>
      </c>
    </row>
    <row r="594" spans="1:9" x14ac:dyDescent="0.3">
      <c r="A594" t="s">
        <v>2052</v>
      </c>
      <c r="B594" t="s">
        <v>51</v>
      </c>
      <c r="C594" s="4">
        <v>4107845</v>
      </c>
      <c r="D594" t="s">
        <v>384</v>
      </c>
      <c r="E594" t="s">
        <v>1997</v>
      </c>
      <c r="F594" t="s">
        <v>387</v>
      </c>
      <c r="G594" t="s">
        <v>218</v>
      </c>
      <c r="H594" t="s">
        <v>386</v>
      </c>
      <c r="I594">
        <f>MONTH(Tabla4[[#This Row],[Fecha de Registro]])</f>
        <v>4</v>
      </c>
    </row>
    <row r="595" spans="1:9" x14ac:dyDescent="0.3">
      <c r="A595" t="s">
        <v>2052</v>
      </c>
      <c r="B595" t="s">
        <v>51</v>
      </c>
      <c r="C595" s="4">
        <v>4107845</v>
      </c>
      <c r="D595" t="s">
        <v>384</v>
      </c>
      <c r="E595" t="s">
        <v>1994</v>
      </c>
      <c r="F595" t="s">
        <v>387</v>
      </c>
      <c r="G595" t="s">
        <v>218</v>
      </c>
      <c r="H595" t="s">
        <v>386</v>
      </c>
      <c r="I595">
        <f>MONTH(Tabla4[[#This Row],[Fecha de Registro]])</f>
        <v>4</v>
      </c>
    </row>
    <row r="596" spans="1:9" x14ac:dyDescent="0.3">
      <c r="A596" t="s">
        <v>2052</v>
      </c>
      <c r="B596" t="s">
        <v>51</v>
      </c>
      <c r="C596" s="4">
        <v>4107845</v>
      </c>
      <c r="D596" t="s">
        <v>384</v>
      </c>
      <c r="E596" t="s">
        <v>1989</v>
      </c>
      <c r="F596" t="s">
        <v>387</v>
      </c>
      <c r="G596" t="s">
        <v>218</v>
      </c>
      <c r="H596" t="s">
        <v>386</v>
      </c>
      <c r="I596">
        <f>MONTH(Tabla4[[#This Row],[Fecha de Registro]])</f>
        <v>4</v>
      </c>
    </row>
    <row r="597" spans="1:9" x14ac:dyDescent="0.3">
      <c r="A597" t="s">
        <v>2052</v>
      </c>
      <c r="B597" t="s">
        <v>51</v>
      </c>
      <c r="C597" s="4">
        <v>4107845</v>
      </c>
      <c r="D597" t="s">
        <v>384</v>
      </c>
      <c r="E597" t="s">
        <v>1987</v>
      </c>
      <c r="F597" t="s">
        <v>387</v>
      </c>
      <c r="G597" t="s">
        <v>218</v>
      </c>
      <c r="H597" t="s">
        <v>386</v>
      </c>
      <c r="I597">
        <f>MONTH(Tabla4[[#This Row],[Fecha de Registro]])</f>
        <v>4</v>
      </c>
    </row>
    <row r="598" spans="1:9" x14ac:dyDescent="0.3">
      <c r="A598" t="s">
        <v>2052</v>
      </c>
      <c r="B598" t="s">
        <v>51</v>
      </c>
      <c r="C598" s="4">
        <v>4107845</v>
      </c>
      <c r="D598" t="s">
        <v>384</v>
      </c>
      <c r="E598" t="s">
        <v>1986</v>
      </c>
      <c r="F598" t="s">
        <v>387</v>
      </c>
      <c r="G598" t="s">
        <v>218</v>
      </c>
      <c r="H598" t="s">
        <v>386</v>
      </c>
      <c r="I598">
        <f>MONTH(Tabla4[[#This Row],[Fecha de Registro]])</f>
        <v>4</v>
      </c>
    </row>
    <row r="599" spans="1:9" x14ac:dyDescent="0.3">
      <c r="A599" t="s">
        <v>2052</v>
      </c>
      <c r="B599" t="s">
        <v>51</v>
      </c>
      <c r="C599" s="4">
        <v>4107845</v>
      </c>
      <c r="D599" t="s">
        <v>384</v>
      </c>
      <c r="E599" t="s">
        <v>1982</v>
      </c>
      <c r="F599" t="s">
        <v>387</v>
      </c>
      <c r="G599" t="s">
        <v>218</v>
      </c>
      <c r="H599" t="s">
        <v>386</v>
      </c>
      <c r="I599">
        <f>MONTH(Tabla4[[#This Row],[Fecha de Registro]])</f>
        <v>4</v>
      </c>
    </row>
    <row r="600" spans="1:9" x14ac:dyDescent="0.3">
      <c r="A600" t="s">
        <v>2052</v>
      </c>
      <c r="B600" t="s">
        <v>51</v>
      </c>
      <c r="C600" s="4">
        <v>4107845</v>
      </c>
      <c r="D600" t="s">
        <v>384</v>
      </c>
      <c r="E600" t="s">
        <v>2016</v>
      </c>
      <c r="F600" t="s">
        <v>387</v>
      </c>
      <c r="G600" t="s">
        <v>218</v>
      </c>
      <c r="H600" t="s">
        <v>386</v>
      </c>
      <c r="I600">
        <f>MONTH(Tabla4[[#This Row],[Fecha de Registro]])</f>
        <v>4</v>
      </c>
    </row>
    <row r="601" spans="1:9" x14ac:dyDescent="0.3">
      <c r="A601" t="s">
        <v>2052</v>
      </c>
      <c r="B601" t="s">
        <v>51</v>
      </c>
      <c r="C601" s="4">
        <v>4107845</v>
      </c>
      <c r="D601" t="s">
        <v>384</v>
      </c>
      <c r="E601" t="s">
        <v>2006</v>
      </c>
      <c r="F601" t="s">
        <v>387</v>
      </c>
      <c r="G601" t="s">
        <v>218</v>
      </c>
      <c r="H601" t="s">
        <v>386</v>
      </c>
      <c r="I601">
        <f>MONTH(Tabla4[[#This Row],[Fecha de Registro]])</f>
        <v>4</v>
      </c>
    </row>
    <row r="602" spans="1:9" x14ac:dyDescent="0.3">
      <c r="A602" t="s">
        <v>2052</v>
      </c>
      <c r="B602" t="s">
        <v>51</v>
      </c>
      <c r="C602" s="4">
        <v>4107845</v>
      </c>
      <c r="D602" t="s">
        <v>384</v>
      </c>
      <c r="E602" t="s">
        <v>2005</v>
      </c>
      <c r="F602" t="s">
        <v>387</v>
      </c>
      <c r="G602" t="s">
        <v>218</v>
      </c>
      <c r="H602" t="s">
        <v>386</v>
      </c>
      <c r="I602">
        <f>MONTH(Tabla4[[#This Row],[Fecha de Registro]])</f>
        <v>4</v>
      </c>
    </row>
    <row r="603" spans="1:9" x14ac:dyDescent="0.3">
      <c r="A603" t="s">
        <v>2052</v>
      </c>
      <c r="B603" t="s">
        <v>51</v>
      </c>
      <c r="C603" s="4">
        <v>4107845</v>
      </c>
      <c r="D603" t="s">
        <v>384</v>
      </c>
      <c r="E603" t="s">
        <v>1993</v>
      </c>
      <c r="F603" t="s">
        <v>387</v>
      </c>
      <c r="G603" t="s">
        <v>218</v>
      </c>
      <c r="H603" t="s">
        <v>386</v>
      </c>
      <c r="I603">
        <f>MONTH(Tabla4[[#This Row],[Fecha de Registro]])</f>
        <v>4</v>
      </c>
    </row>
    <row r="604" spans="1:9" x14ac:dyDescent="0.3">
      <c r="A604" t="s">
        <v>2052</v>
      </c>
      <c r="B604" t="s">
        <v>51</v>
      </c>
      <c r="C604" s="4">
        <v>4107845</v>
      </c>
      <c r="D604" t="s">
        <v>384</v>
      </c>
      <c r="E604" t="s">
        <v>1990</v>
      </c>
      <c r="F604" t="s">
        <v>387</v>
      </c>
      <c r="G604" t="s">
        <v>218</v>
      </c>
      <c r="H604" t="s">
        <v>386</v>
      </c>
      <c r="I604">
        <f>MONTH(Tabla4[[#This Row],[Fecha de Registro]])</f>
        <v>4</v>
      </c>
    </row>
    <row r="605" spans="1:9" x14ac:dyDescent="0.3">
      <c r="A605" t="s">
        <v>2052</v>
      </c>
      <c r="B605" t="s">
        <v>51</v>
      </c>
      <c r="C605" s="4">
        <v>4107845</v>
      </c>
      <c r="D605" t="s">
        <v>384</v>
      </c>
      <c r="E605" t="s">
        <v>1988</v>
      </c>
      <c r="F605" t="s">
        <v>387</v>
      </c>
      <c r="G605" t="s">
        <v>218</v>
      </c>
      <c r="H605" t="s">
        <v>386</v>
      </c>
      <c r="I605">
        <f>MONTH(Tabla4[[#This Row],[Fecha de Registro]])</f>
        <v>4</v>
      </c>
    </row>
    <row r="606" spans="1:9" x14ac:dyDescent="0.3">
      <c r="A606" t="s">
        <v>2052</v>
      </c>
      <c r="B606" t="s">
        <v>51</v>
      </c>
      <c r="C606" s="4">
        <v>4107845</v>
      </c>
      <c r="D606" t="s">
        <v>384</v>
      </c>
      <c r="E606" t="s">
        <v>1983</v>
      </c>
      <c r="F606" t="s">
        <v>387</v>
      </c>
      <c r="G606" t="s">
        <v>218</v>
      </c>
      <c r="H606" t="s">
        <v>386</v>
      </c>
      <c r="I606">
        <f>MONTH(Tabla4[[#This Row],[Fecha de Registro]])</f>
        <v>4</v>
      </c>
    </row>
    <row r="607" spans="1:9" x14ac:dyDescent="0.3">
      <c r="A607" t="s">
        <v>2052</v>
      </c>
      <c r="B607" t="s">
        <v>51</v>
      </c>
      <c r="C607" s="4">
        <v>4107845</v>
      </c>
      <c r="D607" t="s">
        <v>384</v>
      </c>
      <c r="E607" t="s">
        <v>2000</v>
      </c>
      <c r="F607" t="s">
        <v>387</v>
      </c>
      <c r="G607" t="s">
        <v>218</v>
      </c>
      <c r="H607" t="s">
        <v>386</v>
      </c>
      <c r="I607">
        <f>MONTH(Tabla4[[#This Row],[Fecha de Registro]])</f>
        <v>4</v>
      </c>
    </row>
    <row r="608" spans="1:9" x14ac:dyDescent="0.3">
      <c r="A608" t="s">
        <v>2052</v>
      </c>
      <c r="B608" t="s">
        <v>51</v>
      </c>
      <c r="C608" s="4">
        <v>4107845</v>
      </c>
      <c r="D608" t="s">
        <v>384</v>
      </c>
      <c r="E608" t="s">
        <v>2013</v>
      </c>
      <c r="F608" t="s">
        <v>387</v>
      </c>
      <c r="G608" t="s">
        <v>218</v>
      </c>
      <c r="H608" t="s">
        <v>386</v>
      </c>
      <c r="I608">
        <f>MONTH(Tabla4[[#This Row],[Fecha de Registro]])</f>
        <v>4</v>
      </c>
    </row>
    <row r="609" spans="1:9" x14ac:dyDescent="0.3">
      <c r="A609" t="s">
        <v>2052</v>
      </c>
      <c r="B609" t="s">
        <v>51</v>
      </c>
      <c r="C609" s="4">
        <v>4107845</v>
      </c>
      <c r="D609" t="s">
        <v>384</v>
      </c>
      <c r="E609" t="s">
        <v>2007</v>
      </c>
      <c r="F609" t="s">
        <v>387</v>
      </c>
      <c r="G609" t="s">
        <v>218</v>
      </c>
      <c r="H609" t="s">
        <v>386</v>
      </c>
      <c r="I609">
        <f>MONTH(Tabla4[[#This Row],[Fecha de Registro]])</f>
        <v>4</v>
      </c>
    </row>
    <row r="610" spans="1:9" x14ac:dyDescent="0.3">
      <c r="A610" t="s">
        <v>2052</v>
      </c>
      <c r="B610" t="s">
        <v>51</v>
      </c>
      <c r="C610" s="4">
        <v>4107845</v>
      </c>
      <c r="D610" t="s">
        <v>384</v>
      </c>
      <c r="E610" t="s">
        <v>2003</v>
      </c>
      <c r="F610" t="s">
        <v>387</v>
      </c>
      <c r="G610" t="s">
        <v>218</v>
      </c>
      <c r="H610" t="s">
        <v>386</v>
      </c>
      <c r="I610">
        <f>MONTH(Tabla4[[#This Row],[Fecha de Registro]])</f>
        <v>4</v>
      </c>
    </row>
    <row r="611" spans="1:9" x14ac:dyDescent="0.3">
      <c r="A611" t="s">
        <v>2144</v>
      </c>
      <c r="B611" t="s">
        <v>51</v>
      </c>
      <c r="C611" s="4">
        <v>4101811</v>
      </c>
      <c r="D611" t="s">
        <v>384</v>
      </c>
      <c r="E611" t="s">
        <v>1843</v>
      </c>
      <c r="F611" t="s">
        <v>387</v>
      </c>
      <c r="G611" t="s">
        <v>218</v>
      </c>
      <c r="H611" t="s">
        <v>386</v>
      </c>
      <c r="I611">
        <f>MONTH(Tabla4[[#This Row],[Fecha de Registro]])</f>
        <v>4</v>
      </c>
    </row>
    <row r="612" spans="1:9" x14ac:dyDescent="0.3">
      <c r="A612" t="s">
        <v>2145</v>
      </c>
      <c r="B612" t="s">
        <v>51</v>
      </c>
      <c r="C612" s="4">
        <v>4082200</v>
      </c>
      <c r="D612" t="s">
        <v>384</v>
      </c>
      <c r="E612" t="s">
        <v>1405</v>
      </c>
      <c r="F612" t="s">
        <v>385</v>
      </c>
      <c r="G612" t="s">
        <v>220</v>
      </c>
      <c r="H612" t="s">
        <v>386</v>
      </c>
      <c r="I612">
        <f>MONTH(Tabla4[[#This Row],[Fecha de Registro]])</f>
        <v>4</v>
      </c>
    </row>
    <row r="613" spans="1:9" x14ac:dyDescent="0.3">
      <c r="A613" t="s">
        <v>2145</v>
      </c>
      <c r="B613" t="s">
        <v>51</v>
      </c>
      <c r="C613" s="4">
        <v>4082200</v>
      </c>
      <c r="D613" t="s">
        <v>384</v>
      </c>
      <c r="E613" t="s">
        <v>2078</v>
      </c>
      <c r="F613" t="s">
        <v>385</v>
      </c>
      <c r="G613" t="s">
        <v>220</v>
      </c>
      <c r="H613" t="s">
        <v>386</v>
      </c>
      <c r="I613">
        <f>MONTH(Tabla4[[#This Row],[Fecha de Registro]])</f>
        <v>4</v>
      </c>
    </row>
    <row r="614" spans="1:9" x14ac:dyDescent="0.3">
      <c r="A614" t="s">
        <v>2145</v>
      </c>
      <c r="B614" t="s">
        <v>51</v>
      </c>
      <c r="C614" s="4">
        <v>4082200</v>
      </c>
      <c r="D614" t="s">
        <v>384</v>
      </c>
      <c r="E614" t="s">
        <v>2077</v>
      </c>
      <c r="F614" t="s">
        <v>385</v>
      </c>
      <c r="G614" t="s">
        <v>220</v>
      </c>
      <c r="H614" t="s">
        <v>386</v>
      </c>
      <c r="I614">
        <f>MONTH(Tabla4[[#This Row],[Fecha de Registro]])</f>
        <v>4</v>
      </c>
    </row>
    <row r="615" spans="1:9" x14ac:dyDescent="0.3">
      <c r="A615" t="s">
        <v>2145</v>
      </c>
      <c r="B615" t="s">
        <v>51</v>
      </c>
      <c r="C615" s="4">
        <v>4082200</v>
      </c>
      <c r="D615" t="s">
        <v>384</v>
      </c>
      <c r="E615" t="s">
        <v>2076</v>
      </c>
      <c r="F615" t="s">
        <v>385</v>
      </c>
      <c r="G615" t="s">
        <v>220</v>
      </c>
      <c r="H615" t="s">
        <v>386</v>
      </c>
      <c r="I615">
        <f>MONTH(Tabla4[[#This Row],[Fecha de Registro]])</f>
        <v>4</v>
      </c>
    </row>
    <row r="616" spans="1:9" x14ac:dyDescent="0.3">
      <c r="A616" t="s">
        <v>2145</v>
      </c>
      <c r="B616" t="s">
        <v>51</v>
      </c>
      <c r="C616" s="4">
        <v>4082200</v>
      </c>
      <c r="D616" t="s">
        <v>384</v>
      </c>
      <c r="E616" t="s">
        <v>408</v>
      </c>
      <c r="F616" t="s">
        <v>385</v>
      </c>
      <c r="G616" t="s">
        <v>220</v>
      </c>
      <c r="H616" t="s">
        <v>386</v>
      </c>
      <c r="I616">
        <f>MONTH(Tabla4[[#This Row],[Fecha de Registro]])</f>
        <v>4</v>
      </c>
    </row>
    <row r="617" spans="1:9" x14ac:dyDescent="0.3">
      <c r="A617" t="s">
        <v>2145</v>
      </c>
      <c r="B617" t="s">
        <v>51</v>
      </c>
      <c r="C617" s="4">
        <v>4082200</v>
      </c>
      <c r="D617" t="s">
        <v>384</v>
      </c>
      <c r="E617" t="s">
        <v>429</v>
      </c>
      <c r="F617" t="s">
        <v>385</v>
      </c>
      <c r="G617" t="s">
        <v>220</v>
      </c>
      <c r="H617" t="s">
        <v>386</v>
      </c>
      <c r="I617">
        <f>MONTH(Tabla4[[#This Row],[Fecha de Registro]])</f>
        <v>4</v>
      </c>
    </row>
    <row r="618" spans="1:9" x14ac:dyDescent="0.3">
      <c r="A618" t="s">
        <v>2145</v>
      </c>
      <c r="B618" t="s">
        <v>51</v>
      </c>
      <c r="C618" s="4">
        <v>4082200</v>
      </c>
      <c r="D618" t="s">
        <v>384</v>
      </c>
      <c r="E618" t="s">
        <v>2075</v>
      </c>
      <c r="F618" t="s">
        <v>385</v>
      </c>
      <c r="G618" t="s">
        <v>220</v>
      </c>
      <c r="H618" t="s">
        <v>386</v>
      </c>
      <c r="I618">
        <f>MONTH(Tabla4[[#This Row],[Fecha de Registro]])</f>
        <v>4</v>
      </c>
    </row>
    <row r="619" spans="1:9" x14ac:dyDescent="0.3">
      <c r="A619" t="s">
        <v>2145</v>
      </c>
      <c r="B619" t="s">
        <v>51</v>
      </c>
      <c r="C619" s="4">
        <v>4082200</v>
      </c>
      <c r="D619" t="s">
        <v>384</v>
      </c>
      <c r="E619" t="s">
        <v>409</v>
      </c>
      <c r="F619" t="s">
        <v>385</v>
      </c>
      <c r="G619" t="s">
        <v>220</v>
      </c>
      <c r="H619" t="s">
        <v>386</v>
      </c>
      <c r="I619">
        <f>MONTH(Tabla4[[#This Row],[Fecha de Registro]])</f>
        <v>4</v>
      </c>
    </row>
    <row r="620" spans="1:9" x14ac:dyDescent="0.3">
      <c r="A620" t="s">
        <v>2145</v>
      </c>
      <c r="B620" t="s">
        <v>51</v>
      </c>
      <c r="C620" s="4">
        <v>4082200</v>
      </c>
      <c r="D620" t="s">
        <v>384</v>
      </c>
      <c r="E620" t="s">
        <v>418</v>
      </c>
      <c r="F620" t="s">
        <v>385</v>
      </c>
      <c r="G620" t="s">
        <v>220</v>
      </c>
      <c r="H620" t="s">
        <v>386</v>
      </c>
      <c r="I620">
        <f>MONTH(Tabla4[[#This Row],[Fecha de Registro]])</f>
        <v>4</v>
      </c>
    </row>
    <row r="621" spans="1:9" x14ac:dyDescent="0.3">
      <c r="A621" t="s">
        <v>2145</v>
      </c>
      <c r="B621" t="s">
        <v>51</v>
      </c>
      <c r="C621" s="4">
        <v>4082200</v>
      </c>
      <c r="D621" t="s">
        <v>384</v>
      </c>
      <c r="E621" t="s">
        <v>1837</v>
      </c>
      <c r="F621" t="s">
        <v>385</v>
      </c>
      <c r="G621" t="s">
        <v>220</v>
      </c>
      <c r="H621" t="s">
        <v>386</v>
      </c>
      <c r="I621">
        <f>MONTH(Tabla4[[#This Row],[Fecha de Registro]])</f>
        <v>4</v>
      </c>
    </row>
    <row r="622" spans="1:9" x14ac:dyDescent="0.3">
      <c r="A622" t="s">
        <v>2145</v>
      </c>
      <c r="B622" t="s">
        <v>51</v>
      </c>
      <c r="C622" s="4">
        <v>4082200</v>
      </c>
      <c r="D622" t="s">
        <v>384</v>
      </c>
      <c r="E622" t="s">
        <v>2074</v>
      </c>
      <c r="F622" t="s">
        <v>385</v>
      </c>
      <c r="G622" t="s">
        <v>220</v>
      </c>
      <c r="H622" t="s">
        <v>386</v>
      </c>
      <c r="I622">
        <f>MONTH(Tabla4[[#This Row],[Fecha de Registro]])</f>
        <v>4</v>
      </c>
    </row>
    <row r="623" spans="1:9" x14ac:dyDescent="0.3">
      <c r="A623" t="s">
        <v>2145</v>
      </c>
      <c r="B623" t="s">
        <v>51</v>
      </c>
      <c r="C623" s="4">
        <v>4082200</v>
      </c>
      <c r="D623" t="s">
        <v>384</v>
      </c>
      <c r="E623" t="s">
        <v>417</v>
      </c>
      <c r="F623" t="s">
        <v>385</v>
      </c>
      <c r="G623" t="s">
        <v>220</v>
      </c>
      <c r="H623" t="s">
        <v>386</v>
      </c>
      <c r="I623">
        <f>MONTH(Tabla4[[#This Row],[Fecha de Registro]])</f>
        <v>4</v>
      </c>
    </row>
    <row r="624" spans="1:9" x14ac:dyDescent="0.3">
      <c r="A624" t="s">
        <v>2145</v>
      </c>
      <c r="B624" t="s">
        <v>51</v>
      </c>
      <c r="C624" s="4">
        <v>4082200</v>
      </c>
      <c r="D624" t="s">
        <v>384</v>
      </c>
      <c r="E624" t="s">
        <v>426</v>
      </c>
      <c r="F624" t="s">
        <v>385</v>
      </c>
      <c r="G624" t="s">
        <v>220</v>
      </c>
      <c r="H624" t="s">
        <v>386</v>
      </c>
      <c r="I624">
        <f>MONTH(Tabla4[[#This Row],[Fecha de Registro]])</f>
        <v>4</v>
      </c>
    </row>
    <row r="625" spans="1:9" x14ac:dyDescent="0.3">
      <c r="A625" t="s">
        <v>2145</v>
      </c>
      <c r="B625" t="s">
        <v>51</v>
      </c>
      <c r="C625" s="4">
        <v>4082200</v>
      </c>
      <c r="D625" t="s">
        <v>384</v>
      </c>
      <c r="E625" t="s">
        <v>1411</v>
      </c>
      <c r="F625" t="s">
        <v>385</v>
      </c>
      <c r="G625" t="s">
        <v>220</v>
      </c>
      <c r="H625" t="s">
        <v>386</v>
      </c>
      <c r="I625">
        <f>MONTH(Tabla4[[#This Row],[Fecha de Registro]])</f>
        <v>4</v>
      </c>
    </row>
    <row r="626" spans="1:9" x14ac:dyDescent="0.3">
      <c r="A626" t="s">
        <v>2145</v>
      </c>
      <c r="B626" t="s">
        <v>51</v>
      </c>
      <c r="C626" s="4">
        <v>4082200</v>
      </c>
      <c r="D626" t="s">
        <v>384</v>
      </c>
      <c r="E626" t="s">
        <v>1407</v>
      </c>
      <c r="F626" t="s">
        <v>385</v>
      </c>
      <c r="G626" t="s">
        <v>220</v>
      </c>
      <c r="H626" t="s">
        <v>386</v>
      </c>
      <c r="I626">
        <f>MONTH(Tabla4[[#This Row],[Fecha de Registro]])</f>
        <v>4</v>
      </c>
    </row>
    <row r="627" spans="1:9" x14ac:dyDescent="0.3">
      <c r="A627" t="s">
        <v>2145</v>
      </c>
      <c r="B627" t="s">
        <v>51</v>
      </c>
      <c r="C627" s="4">
        <v>4082200</v>
      </c>
      <c r="D627" t="s">
        <v>384</v>
      </c>
      <c r="E627" t="s">
        <v>2073</v>
      </c>
      <c r="F627" t="s">
        <v>385</v>
      </c>
      <c r="G627" t="s">
        <v>220</v>
      </c>
      <c r="H627" t="s">
        <v>386</v>
      </c>
      <c r="I627">
        <f>MONTH(Tabla4[[#This Row],[Fecha de Registro]])</f>
        <v>4</v>
      </c>
    </row>
    <row r="628" spans="1:9" x14ac:dyDescent="0.3">
      <c r="A628" t="s">
        <v>2145</v>
      </c>
      <c r="B628" t="s">
        <v>51</v>
      </c>
      <c r="C628" s="4">
        <v>4082200</v>
      </c>
      <c r="D628" t="s">
        <v>384</v>
      </c>
      <c r="E628" t="s">
        <v>2072</v>
      </c>
      <c r="F628" t="s">
        <v>385</v>
      </c>
      <c r="G628" t="s">
        <v>220</v>
      </c>
      <c r="H628" t="s">
        <v>386</v>
      </c>
      <c r="I628">
        <f>MONTH(Tabla4[[#This Row],[Fecha de Registro]])</f>
        <v>4</v>
      </c>
    </row>
    <row r="629" spans="1:9" x14ac:dyDescent="0.3">
      <c r="A629" t="s">
        <v>2145</v>
      </c>
      <c r="B629" t="s">
        <v>51</v>
      </c>
      <c r="C629" s="4">
        <v>4082200</v>
      </c>
      <c r="D629" t="s">
        <v>384</v>
      </c>
      <c r="E629" t="s">
        <v>2071</v>
      </c>
      <c r="F629" t="s">
        <v>385</v>
      </c>
      <c r="G629" t="s">
        <v>220</v>
      </c>
      <c r="H629" t="s">
        <v>386</v>
      </c>
      <c r="I629">
        <f>MONTH(Tabla4[[#This Row],[Fecha de Registro]])</f>
        <v>4</v>
      </c>
    </row>
    <row r="630" spans="1:9" x14ac:dyDescent="0.3">
      <c r="A630" t="s">
        <v>2145</v>
      </c>
      <c r="B630" t="s">
        <v>51</v>
      </c>
      <c r="C630" s="4">
        <v>4082200</v>
      </c>
      <c r="D630" t="s">
        <v>384</v>
      </c>
      <c r="E630" t="s">
        <v>1412</v>
      </c>
      <c r="F630" t="s">
        <v>385</v>
      </c>
      <c r="G630" t="s">
        <v>220</v>
      </c>
      <c r="H630" t="s">
        <v>386</v>
      </c>
      <c r="I630">
        <f>MONTH(Tabla4[[#This Row],[Fecha de Registro]])</f>
        <v>4</v>
      </c>
    </row>
    <row r="631" spans="1:9" x14ac:dyDescent="0.3">
      <c r="A631" t="s">
        <v>2145</v>
      </c>
      <c r="B631" t="s">
        <v>51</v>
      </c>
      <c r="C631" s="4">
        <v>4082200</v>
      </c>
      <c r="D631" t="s">
        <v>384</v>
      </c>
      <c r="E631" t="s">
        <v>1408</v>
      </c>
      <c r="F631" t="s">
        <v>385</v>
      </c>
      <c r="G631" t="s">
        <v>220</v>
      </c>
      <c r="H631" t="s">
        <v>386</v>
      </c>
      <c r="I631">
        <f>MONTH(Tabla4[[#This Row],[Fecha de Registro]])</f>
        <v>4</v>
      </c>
    </row>
    <row r="632" spans="1:9" x14ac:dyDescent="0.3">
      <c r="A632" t="s">
        <v>2145</v>
      </c>
      <c r="B632" t="s">
        <v>51</v>
      </c>
      <c r="C632" s="4">
        <v>4082200</v>
      </c>
      <c r="D632" t="s">
        <v>384</v>
      </c>
      <c r="E632" t="s">
        <v>2070</v>
      </c>
      <c r="F632" t="s">
        <v>385</v>
      </c>
      <c r="G632" t="s">
        <v>220</v>
      </c>
      <c r="H632" t="s">
        <v>386</v>
      </c>
      <c r="I632">
        <f>MONTH(Tabla4[[#This Row],[Fecha de Registro]])</f>
        <v>4</v>
      </c>
    </row>
    <row r="633" spans="1:9" x14ac:dyDescent="0.3">
      <c r="A633" t="s">
        <v>2145</v>
      </c>
      <c r="B633" t="s">
        <v>51</v>
      </c>
      <c r="C633" s="4">
        <v>4082200</v>
      </c>
      <c r="D633" t="s">
        <v>384</v>
      </c>
      <c r="E633" t="s">
        <v>2069</v>
      </c>
      <c r="F633" t="s">
        <v>385</v>
      </c>
      <c r="G633" t="s">
        <v>220</v>
      </c>
      <c r="H633" t="s">
        <v>386</v>
      </c>
      <c r="I633">
        <f>MONTH(Tabla4[[#This Row],[Fecha de Registro]])</f>
        <v>4</v>
      </c>
    </row>
    <row r="634" spans="1:9" x14ac:dyDescent="0.3">
      <c r="A634" t="s">
        <v>2145</v>
      </c>
      <c r="B634" t="s">
        <v>51</v>
      </c>
      <c r="C634" s="4">
        <v>4082200</v>
      </c>
      <c r="D634" t="s">
        <v>384</v>
      </c>
      <c r="E634" t="s">
        <v>433</v>
      </c>
      <c r="F634" t="s">
        <v>385</v>
      </c>
      <c r="G634" t="s">
        <v>220</v>
      </c>
      <c r="H634" t="s">
        <v>386</v>
      </c>
      <c r="I634">
        <f>MONTH(Tabla4[[#This Row],[Fecha de Registro]])</f>
        <v>4</v>
      </c>
    </row>
    <row r="635" spans="1:9" x14ac:dyDescent="0.3">
      <c r="A635" t="s">
        <v>2145</v>
      </c>
      <c r="B635" t="s">
        <v>51</v>
      </c>
      <c r="C635" s="4">
        <v>4082200</v>
      </c>
      <c r="D635" t="s">
        <v>384</v>
      </c>
      <c r="E635" t="s">
        <v>2068</v>
      </c>
      <c r="F635" t="s">
        <v>385</v>
      </c>
      <c r="G635" t="s">
        <v>220</v>
      </c>
      <c r="H635" t="s">
        <v>386</v>
      </c>
      <c r="I635">
        <f>MONTH(Tabla4[[#This Row],[Fecha de Registro]])</f>
        <v>4</v>
      </c>
    </row>
    <row r="636" spans="1:9" x14ac:dyDescent="0.3">
      <c r="A636" t="s">
        <v>2145</v>
      </c>
      <c r="B636" t="s">
        <v>51</v>
      </c>
      <c r="C636" s="4">
        <v>4082200</v>
      </c>
      <c r="D636" t="s">
        <v>384</v>
      </c>
      <c r="E636" t="s">
        <v>414</v>
      </c>
      <c r="F636" t="s">
        <v>385</v>
      </c>
      <c r="G636" t="s">
        <v>220</v>
      </c>
      <c r="H636" t="s">
        <v>386</v>
      </c>
      <c r="I636">
        <f>MONTH(Tabla4[[#This Row],[Fecha de Registro]])</f>
        <v>4</v>
      </c>
    </row>
    <row r="637" spans="1:9" x14ac:dyDescent="0.3">
      <c r="A637" t="s">
        <v>2145</v>
      </c>
      <c r="B637" t="s">
        <v>51</v>
      </c>
      <c r="C637" s="4">
        <v>4082200</v>
      </c>
      <c r="D637" t="s">
        <v>384</v>
      </c>
      <c r="E637" t="s">
        <v>2067</v>
      </c>
      <c r="F637" t="s">
        <v>385</v>
      </c>
      <c r="G637" t="s">
        <v>220</v>
      </c>
      <c r="H637" t="s">
        <v>386</v>
      </c>
      <c r="I637">
        <f>MONTH(Tabla4[[#This Row],[Fecha de Registro]])</f>
        <v>4</v>
      </c>
    </row>
    <row r="638" spans="1:9" x14ac:dyDescent="0.3">
      <c r="A638" t="s">
        <v>2145</v>
      </c>
      <c r="B638" t="s">
        <v>51</v>
      </c>
      <c r="C638" s="4">
        <v>4082200</v>
      </c>
      <c r="D638" t="s">
        <v>384</v>
      </c>
      <c r="E638" t="s">
        <v>432</v>
      </c>
      <c r="F638" t="s">
        <v>385</v>
      </c>
      <c r="G638" t="s">
        <v>220</v>
      </c>
      <c r="H638" t="s">
        <v>386</v>
      </c>
      <c r="I638">
        <f>MONTH(Tabla4[[#This Row],[Fecha de Registro]])</f>
        <v>4</v>
      </c>
    </row>
    <row r="639" spans="1:9" x14ac:dyDescent="0.3">
      <c r="A639" t="s">
        <v>2145</v>
      </c>
      <c r="B639" t="s">
        <v>51</v>
      </c>
      <c r="C639" s="4">
        <v>4082200</v>
      </c>
      <c r="D639" t="s">
        <v>384</v>
      </c>
      <c r="E639" t="s">
        <v>2066</v>
      </c>
      <c r="F639" t="s">
        <v>385</v>
      </c>
      <c r="G639" t="s">
        <v>220</v>
      </c>
      <c r="H639" t="s">
        <v>386</v>
      </c>
      <c r="I639">
        <f>MONTH(Tabla4[[#This Row],[Fecha de Registro]])</f>
        <v>4</v>
      </c>
    </row>
    <row r="640" spans="1:9" x14ac:dyDescent="0.3">
      <c r="A640" t="s">
        <v>2145</v>
      </c>
      <c r="B640" t="s">
        <v>51</v>
      </c>
      <c r="C640" s="4">
        <v>4082200</v>
      </c>
      <c r="D640" t="s">
        <v>384</v>
      </c>
      <c r="E640" t="s">
        <v>421</v>
      </c>
      <c r="F640" t="s">
        <v>385</v>
      </c>
      <c r="G640" t="s">
        <v>220</v>
      </c>
      <c r="H640" t="s">
        <v>386</v>
      </c>
      <c r="I640">
        <f>MONTH(Tabla4[[#This Row],[Fecha de Registro]])</f>
        <v>4</v>
      </c>
    </row>
    <row r="641" spans="1:9" x14ac:dyDescent="0.3">
      <c r="A641" t="s">
        <v>2145</v>
      </c>
      <c r="B641" t="s">
        <v>51</v>
      </c>
      <c r="C641" s="4">
        <v>4082200</v>
      </c>
      <c r="D641" t="s">
        <v>384</v>
      </c>
      <c r="E641" t="s">
        <v>427</v>
      </c>
      <c r="F641" t="s">
        <v>387</v>
      </c>
      <c r="G641" t="s">
        <v>218</v>
      </c>
      <c r="H641" t="s">
        <v>386</v>
      </c>
      <c r="I641">
        <f>MONTH(Tabla4[[#This Row],[Fecha de Registro]])</f>
        <v>4</v>
      </c>
    </row>
    <row r="642" spans="1:9" x14ac:dyDescent="0.3">
      <c r="A642" t="s">
        <v>2199</v>
      </c>
      <c r="B642" t="s">
        <v>51</v>
      </c>
      <c r="C642" s="4">
        <v>4101107</v>
      </c>
      <c r="D642" t="s">
        <v>384</v>
      </c>
      <c r="E642" t="s">
        <v>251</v>
      </c>
      <c r="F642" t="s">
        <v>385</v>
      </c>
      <c r="G642" t="s">
        <v>431</v>
      </c>
      <c r="H642" t="s">
        <v>386</v>
      </c>
      <c r="I642">
        <f>MONTH(Tabla4[[#This Row],[Fecha de Registro]])</f>
        <v>5</v>
      </c>
    </row>
    <row r="643" spans="1:9" x14ac:dyDescent="0.3">
      <c r="A643" t="s">
        <v>2199</v>
      </c>
      <c r="B643" t="s">
        <v>51</v>
      </c>
      <c r="C643" s="4">
        <v>4101107</v>
      </c>
      <c r="D643" t="s">
        <v>384</v>
      </c>
      <c r="E643" t="s">
        <v>2175</v>
      </c>
      <c r="F643" t="s">
        <v>385</v>
      </c>
      <c r="G643" t="s">
        <v>431</v>
      </c>
      <c r="H643" t="s">
        <v>386</v>
      </c>
      <c r="I643">
        <f>MONTH(Tabla4[[#This Row],[Fecha de Registro]])</f>
        <v>5</v>
      </c>
    </row>
    <row r="644" spans="1:9" x14ac:dyDescent="0.3">
      <c r="A644" t="s">
        <v>2199</v>
      </c>
      <c r="B644" t="s">
        <v>51</v>
      </c>
      <c r="C644" s="4">
        <v>4101107</v>
      </c>
      <c r="D644" t="s">
        <v>384</v>
      </c>
      <c r="E644" t="s">
        <v>1779</v>
      </c>
      <c r="F644" t="s">
        <v>385</v>
      </c>
      <c r="G644" t="s">
        <v>431</v>
      </c>
      <c r="H644" t="s">
        <v>386</v>
      </c>
      <c r="I644">
        <f>MONTH(Tabla4[[#This Row],[Fecha de Registro]])</f>
        <v>5</v>
      </c>
    </row>
    <row r="645" spans="1:9" x14ac:dyDescent="0.3">
      <c r="A645" t="s">
        <v>2199</v>
      </c>
      <c r="B645" t="s">
        <v>51</v>
      </c>
      <c r="C645" s="4">
        <v>4101107</v>
      </c>
      <c r="D645" t="s">
        <v>384</v>
      </c>
      <c r="E645" t="s">
        <v>2174</v>
      </c>
      <c r="F645" t="s">
        <v>385</v>
      </c>
      <c r="G645" t="s">
        <v>220</v>
      </c>
      <c r="H645" t="s">
        <v>386</v>
      </c>
      <c r="I645">
        <f>MONTH(Tabla4[[#This Row],[Fecha de Registro]])</f>
        <v>5</v>
      </c>
    </row>
    <row r="646" spans="1:9" x14ac:dyDescent="0.3">
      <c r="A646" t="s">
        <v>2199</v>
      </c>
      <c r="B646" t="s">
        <v>51</v>
      </c>
      <c r="C646" s="4">
        <v>4101107</v>
      </c>
      <c r="D646" t="s">
        <v>384</v>
      </c>
      <c r="E646" t="s">
        <v>2173</v>
      </c>
      <c r="F646" t="s">
        <v>385</v>
      </c>
      <c r="G646" t="s">
        <v>220</v>
      </c>
      <c r="H646" t="s">
        <v>386</v>
      </c>
      <c r="I646">
        <f>MONTH(Tabla4[[#This Row],[Fecha de Registro]])</f>
        <v>5</v>
      </c>
    </row>
    <row r="647" spans="1:9" x14ac:dyDescent="0.3">
      <c r="A647" t="s">
        <v>2199</v>
      </c>
      <c r="B647" t="s">
        <v>51</v>
      </c>
      <c r="C647" s="4">
        <v>4101107</v>
      </c>
      <c r="D647" t="s">
        <v>384</v>
      </c>
      <c r="E647" t="s">
        <v>2172</v>
      </c>
      <c r="F647" t="s">
        <v>385</v>
      </c>
      <c r="G647" t="s">
        <v>220</v>
      </c>
      <c r="H647" t="s">
        <v>386</v>
      </c>
      <c r="I647">
        <f>MONTH(Tabla4[[#This Row],[Fecha de Registro]])</f>
        <v>5</v>
      </c>
    </row>
    <row r="648" spans="1:9" x14ac:dyDescent="0.3">
      <c r="A648" t="s">
        <v>2199</v>
      </c>
      <c r="B648" t="s">
        <v>51</v>
      </c>
      <c r="C648" s="4">
        <v>4101107</v>
      </c>
      <c r="D648" t="s">
        <v>384</v>
      </c>
      <c r="E648" t="s">
        <v>2171</v>
      </c>
      <c r="F648" t="s">
        <v>385</v>
      </c>
      <c r="G648" t="s">
        <v>220</v>
      </c>
      <c r="H648" t="s">
        <v>386</v>
      </c>
      <c r="I648">
        <f>MONTH(Tabla4[[#This Row],[Fecha de Registro]])</f>
        <v>5</v>
      </c>
    </row>
    <row r="649" spans="1:9" x14ac:dyDescent="0.3">
      <c r="A649" t="s">
        <v>2199</v>
      </c>
      <c r="B649" t="s">
        <v>51</v>
      </c>
      <c r="C649" s="4">
        <v>4101107</v>
      </c>
      <c r="D649" t="s">
        <v>384</v>
      </c>
      <c r="E649" t="s">
        <v>2170</v>
      </c>
      <c r="F649" t="s">
        <v>385</v>
      </c>
      <c r="G649" t="s">
        <v>220</v>
      </c>
      <c r="H649" t="s">
        <v>386</v>
      </c>
      <c r="I649">
        <f>MONTH(Tabla4[[#This Row],[Fecha de Registro]])</f>
        <v>5</v>
      </c>
    </row>
    <row r="650" spans="1:9" x14ac:dyDescent="0.3">
      <c r="A650" t="s">
        <v>2199</v>
      </c>
      <c r="B650" t="s">
        <v>51</v>
      </c>
      <c r="C650" s="4">
        <v>4101107</v>
      </c>
      <c r="D650" t="s">
        <v>384</v>
      </c>
      <c r="E650" t="s">
        <v>244</v>
      </c>
      <c r="F650" t="s">
        <v>385</v>
      </c>
      <c r="G650" t="s">
        <v>220</v>
      </c>
      <c r="H650" t="s">
        <v>386</v>
      </c>
      <c r="I650">
        <f>MONTH(Tabla4[[#This Row],[Fecha de Registro]])</f>
        <v>5</v>
      </c>
    </row>
    <row r="651" spans="1:9" x14ac:dyDescent="0.3">
      <c r="A651" t="s">
        <v>2199</v>
      </c>
      <c r="B651" t="s">
        <v>51</v>
      </c>
      <c r="C651" s="4">
        <v>4101107</v>
      </c>
      <c r="D651" t="s">
        <v>384</v>
      </c>
      <c r="E651" t="s">
        <v>2169</v>
      </c>
      <c r="F651" t="s">
        <v>385</v>
      </c>
      <c r="G651" t="s">
        <v>220</v>
      </c>
      <c r="H651" t="s">
        <v>386</v>
      </c>
      <c r="I651">
        <f>MONTH(Tabla4[[#This Row],[Fecha de Registro]])</f>
        <v>5</v>
      </c>
    </row>
    <row r="652" spans="1:9" x14ac:dyDescent="0.3">
      <c r="A652" t="s">
        <v>2199</v>
      </c>
      <c r="B652" t="s">
        <v>51</v>
      </c>
      <c r="C652" s="4">
        <v>4101107</v>
      </c>
      <c r="D652" t="s">
        <v>384</v>
      </c>
      <c r="E652" t="s">
        <v>2168</v>
      </c>
      <c r="F652" t="s">
        <v>385</v>
      </c>
      <c r="G652" t="s">
        <v>220</v>
      </c>
      <c r="H652" t="s">
        <v>386</v>
      </c>
      <c r="I652">
        <f>MONTH(Tabla4[[#This Row],[Fecha de Registro]])</f>
        <v>5</v>
      </c>
    </row>
    <row r="653" spans="1:9" x14ac:dyDescent="0.3">
      <c r="A653" t="s">
        <v>2199</v>
      </c>
      <c r="B653" t="s">
        <v>51</v>
      </c>
      <c r="C653" s="4">
        <v>4101107</v>
      </c>
      <c r="D653" t="s">
        <v>384</v>
      </c>
      <c r="E653" t="s">
        <v>2167</v>
      </c>
      <c r="F653" t="s">
        <v>385</v>
      </c>
      <c r="G653" t="s">
        <v>220</v>
      </c>
      <c r="H653" t="s">
        <v>386</v>
      </c>
      <c r="I653">
        <f>MONTH(Tabla4[[#This Row],[Fecha de Registro]])</f>
        <v>5</v>
      </c>
    </row>
    <row r="654" spans="1:9" x14ac:dyDescent="0.3">
      <c r="A654" t="s">
        <v>2199</v>
      </c>
      <c r="B654" t="s">
        <v>51</v>
      </c>
      <c r="C654" s="4">
        <v>4101107</v>
      </c>
      <c r="D654" t="s">
        <v>384</v>
      </c>
      <c r="E654" t="s">
        <v>2166</v>
      </c>
      <c r="F654" t="s">
        <v>385</v>
      </c>
      <c r="G654" t="s">
        <v>220</v>
      </c>
      <c r="H654" t="s">
        <v>386</v>
      </c>
      <c r="I654">
        <f>MONTH(Tabla4[[#This Row],[Fecha de Registro]])</f>
        <v>5</v>
      </c>
    </row>
    <row r="655" spans="1:9" x14ac:dyDescent="0.3">
      <c r="A655" t="s">
        <v>2199</v>
      </c>
      <c r="B655" t="s">
        <v>51</v>
      </c>
      <c r="C655" s="4">
        <v>4101107</v>
      </c>
      <c r="D655" t="s">
        <v>384</v>
      </c>
      <c r="E655" t="s">
        <v>2165</v>
      </c>
      <c r="F655" t="s">
        <v>385</v>
      </c>
      <c r="G655" t="s">
        <v>220</v>
      </c>
      <c r="H655" t="s">
        <v>386</v>
      </c>
      <c r="I655">
        <f>MONTH(Tabla4[[#This Row],[Fecha de Registro]])</f>
        <v>5</v>
      </c>
    </row>
    <row r="656" spans="1:9" x14ac:dyDescent="0.3">
      <c r="A656" t="s">
        <v>2199</v>
      </c>
      <c r="B656" t="s">
        <v>51</v>
      </c>
      <c r="C656" s="4">
        <v>4101107</v>
      </c>
      <c r="D656" t="s">
        <v>384</v>
      </c>
      <c r="E656" t="s">
        <v>2164</v>
      </c>
      <c r="F656" t="s">
        <v>385</v>
      </c>
      <c r="G656" t="s">
        <v>220</v>
      </c>
      <c r="H656" t="s">
        <v>386</v>
      </c>
      <c r="I656">
        <f>MONTH(Tabla4[[#This Row],[Fecha de Registro]])</f>
        <v>5</v>
      </c>
    </row>
    <row r="657" spans="1:9" x14ac:dyDescent="0.3">
      <c r="A657" t="s">
        <v>2199</v>
      </c>
      <c r="B657" t="s">
        <v>51</v>
      </c>
      <c r="C657" s="4">
        <v>4101107</v>
      </c>
      <c r="D657" t="s">
        <v>384</v>
      </c>
      <c r="E657" t="s">
        <v>2163</v>
      </c>
      <c r="F657" t="s">
        <v>385</v>
      </c>
      <c r="G657" t="s">
        <v>220</v>
      </c>
      <c r="H657" t="s">
        <v>386</v>
      </c>
      <c r="I657">
        <f>MONTH(Tabla4[[#This Row],[Fecha de Registro]])</f>
        <v>5</v>
      </c>
    </row>
    <row r="658" spans="1:9" x14ac:dyDescent="0.3">
      <c r="A658" t="s">
        <v>2199</v>
      </c>
      <c r="B658" t="s">
        <v>51</v>
      </c>
      <c r="C658" s="4">
        <v>4101107</v>
      </c>
      <c r="D658" t="s">
        <v>384</v>
      </c>
      <c r="E658" t="s">
        <v>222</v>
      </c>
      <c r="F658" t="s">
        <v>385</v>
      </c>
      <c r="G658" t="s">
        <v>220</v>
      </c>
      <c r="H658" t="s">
        <v>386</v>
      </c>
      <c r="I658">
        <f>MONTH(Tabla4[[#This Row],[Fecha de Registro]])</f>
        <v>5</v>
      </c>
    </row>
    <row r="659" spans="1:9" x14ac:dyDescent="0.3">
      <c r="A659" t="s">
        <v>2199</v>
      </c>
      <c r="B659" t="s">
        <v>51</v>
      </c>
      <c r="C659" s="4">
        <v>4101107</v>
      </c>
      <c r="D659" t="s">
        <v>384</v>
      </c>
      <c r="E659" t="s">
        <v>2162</v>
      </c>
      <c r="F659" t="s">
        <v>385</v>
      </c>
      <c r="G659" t="s">
        <v>220</v>
      </c>
      <c r="H659" t="s">
        <v>386</v>
      </c>
      <c r="I659">
        <f>MONTH(Tabla4[[#This Row],[Fecha de Registro]])</f>
        <v>5</v>
      </c>
    </row>
    <row r="660" spans="1:9" x14ac:dyDescent="0.3">
      <c r="A660" t="s">
        <v>2199</v>
      </c>
      <c r="B660" t="s">
        <v>51</v>
      </c>
      <c r="C660" s="4">
        <v>4101107</v>
      </c>
      <c r="D660" t="s">
        <v>384</v>
      </c>
      <c r="E660" t="s">
        <v>2161</v>
      </c>
      <c r="F660" t="s">
        <v>385</v>
      </c>
      <c r="G660" t="s">
        <v>220</v>
      </c>
      <c r="H660" t="s">
        <v>386</v>
      </c>
      <c r="I660">
        <f>MONTH(Tabla4[[#This Row],[Fecha de Registro]])</f>
        <v>5</v>
      </c>
    </row>
    <row r="661" spans="1:9" x14ac:dyDescent="0.3">
      <c r="A661" t="s">
        <v>2199</v>
      </c>
      <c r="B661" t="s">
        <v>51</v>
      </c>
      <c r="C661" s="4">
        <v>4101107</v>
      </c>
      <c r="D661" t="s">
        <v>384</v>
      </c>
      <c r="E661" t="s">
        <v>2160</v>
      </c>
      <c r="F661" t="s">
        <v>385</v>
      </c>
      <c r="G661" t="s">
        <v>220</v>
      </c>
      <c r="H661" t="s">
        <v>386</v>
      </c>
      <c r="I661">
        <f>MONTH(Tabla4[[#This Row],[Fecha de Registro]])</f>
        <v>5</v>
      </c>
    </row>
    <row r="662" spans="1:9" x14ac:dyDescent="0.3">
      <c r="A662" t="s">
        <v>2199</v>
      </c>
      <c r="B662" t="s">
        <v>51</v>
      </c>
      <c r="C662" s="4">
        <v>4101107</v>
      </c>
      <c r="D662" t="s">
        <v>384</v>
      </c>
      <c r="E662" t="s">
        <v>2159</v>
      </c>
      <c r="F662" t="s">
        <v>385</v>
      </c>
      <c r="G662" t="s">
        <v>220</v>
      </c>
      <c r="H662" t="s">
        <v>386</v>
      </c>
      <c r="I662">
        <f>MONTH(Tabla4[[#This Row],[Fecha de Registro]])</f>
        <v>5</v>
      </c>
    </row>
    <row r="663" spans="1:9" x14ac:dyDescent="0.3">
      <c r="A663" t="s">
        <v>2199</v>
      </c>
      <c r="B663" t="s">
        <v>51</v>
      </c>
      <c r="C663" s="4">
        <v>4101107</v>
      </c>
      <c r="D663" t="s">
        <v>384</v>
      </c>
      <c r="E663" t="s">
        <v>235</v>
      </c>
      <c r="F663" t="s">
        <v>385</v>
      </c>
      <c r="G663" t="s">
        <v>220</v>
      </c>
      <c r="H663" t="s">
        <v>386</v>
      </c>
      <c r="I663">
        <f>MONTH(Tabla4[[#This Row],[Fecha de Registro]])</f>
        <v>5</v>
      </c>
    </row>
    <row r="664" spans="1:9" x14ac:dyDescent="0.3">
      <c r="A664" t="s">
        <v>2199</v>
      </c>
      <c r="B664" t="s">
        <v>51</v>
      </c>
      <c r="C664" s="4">
        <v>4101107</v>
      </c>
      <c r="D664" t="s">
        <v>384</v>
      </c>
      <c r="E664" t="s">
        <v>2158</v>
      </c>
      <c r="F664" t="s">
        <v>385</v>
      </c>
      <c r="G664" t="s">
        <v>220</v>
      </c>
      <c r="H664" t="s">
        <v>386</v>
      </c>
      <c r="I664">
        <f>MONTH(Tabla4[[#This Row],[Fecha de Registro]])</f>
        <v>5</v>
      </c>
    </row>
    <row r="665" spans="1:9" x14ac:dyDescent="0.3">
      <c r="A665" t="s">
        <v>2199</v>
      </c>
      <c r="B665" t="s">
        <v>51</v>
      </c>
      <c r="C665" s="4">
        <v>4101107</v>
      </c>
      <c r="D665" t="s">
        <v>384</v>
      </c>
      <c r="E665" t="s">
        <v>2157</v>
      </c>
      <c r="F665" t="s">
        <v>385</v>
      </c>
      <c r="G665" t="s">
        <v>220</v>
      </c>
      <c r="H665" t="s">
        <v>386</v>
      </c>
      <c r="I665">
        <f>MONTH(Tabla4[[#This Row],[Fecha de Registro]])</f>
        <v>5</v>
      </c>
    </row>
    <row r="666" spans="1:9" x14ac:dyDescent="0.3">
      <c r="A666" t="s">
        <v>2199</v>
      </c>
      <c r="B666" t="s">
        <v>51</v>
      </c>
      <c r="C666" s="4">
        <v>4101107</v>
      </c>
      <c r="D666" t="s">
        <v>384</v>
      </c>
      <c r="E666" t="s">
        <v>2156</v>
      </c>
      <c r="F666" t="s">
        <v>385</v>
      </c>
      <c r="G666" t="s">
        <v>220</v>
      </c>
      <c r="H666" t="s">
        <v>386</v>
      </c>
      <c r="I666">
        <f>MONTH(Tabla4[[#This Row],[Fecha de Registro]])</f>
        <v>5</v>
      </c>
    </row>
    <row r="667" spans="1:9" x14ac:dyDescent="0.3">
      <c r="A667" t="s">
        <v>2199</v>
      </c>
      <c r="B667" t="s">
        <v>51</v>
      </c>
      <c r="C667" s="4">
        <v>4101107</v>
      </c>
      <c r="D667" t="s">
        <v>384</v>
      </c>
      <c r="E667" t="s">
        <v>2155</v>
      </c>
      <c r="F667" t="s">
        <v>385</v>
      </c>
      <c r="G667" t="s">
        <v>220</v>
      </c>
      <c r="H667" t="s">
        <v>386</v>
      </c>
      <c r="I667">
        <f>MONTH(Tabla4[[#This Row],[Fecha de Registro]])</f>
        <v>5</v>
      </c>
    </row>
    <row r="668" spans="1:9" x14ac:dyDescent="0.3">
      <c r="A668" t="s">
        <v>2199</v>
      </c>
      <c r="B668" t="s">
        <v>51</v>
      </c>
      <c r="C668" s="4">
        <v>4101107</v>
      </c>
      <c r="D668" t="s">
        <v>384</v>
      </c>
      <c r="E668" t="s">
        <v>228</v>
      </c>
      <c r="F668" t="s">
        <v>385</v>
      </c>
      <c r="G668" t="s">
        <v>220</v>
      </c>
      <c r="H668" t="s">
        <v>386</v>
      </c>
      <c r="I668">
        <f>MONTH(Tabla4[[#This Row],[Fecha de Registro]])</f>
        <v>5</v>
      </c>
    </row>
    <row r="669" spans="1:9" x14ac:dyDescent="0.3">
      <c r="A669" t="s">
        <v>2199</v>
      </c>
      <c r="B669" t="s">
        <v>51</v>
      </c>
      <c r="C669" s="4">
        <v>4101107</v>
      </c>
      <c r="D669" t="s">
        <v>384</v>
      </c>
      <c r="E669" t="s">
        <v>2154</v>
      </c>
      <c r="F669" t="s">
        <v>385</v>
      </c>
      <c r="G669" t="s">
        <v>220</v>
      </c>
      <c r="H669" t="s">
        <v>386</v>
      </c>
      <c r="I669">
        <f>MONTH(Tabla4[[#This Row],[Fecha de Registro]])</f>
        <v>5</v>
      </c>
    </row>
    <row r="670" spans="1:9" x14ac:dyDescent="0.3">
      <c r="A670" t="s">
        <v>2199</v>
      </c>
      <c r="B670" t="s">
        <v>51</v>
      </c>
      <c r="C670" s="4">
        <v>4101107</v>
      </c>
      <c r="D670" t="s">
        <v>384</v>
      </c>
      <c r="E670" t="s">
        <v>2153</v>
      </c>
      <c r="F670" t="s">
        <v>385</v>
      </c>
      <c r="G670" t="s">
        <v>220</v>
      </c>
      <c r="H670" t="s">
        <v>386</v>
      </c>
      <c r="I670">
        <f>MONTH(Tabla4[[#This Row],[Fecha de Registro]])</f>
        <v>5</v>
      </c>
    </row>
    <row r="671" spans="1:9" x14ac:dyDescent="0.3">
      <c r="A671" t="s">
        <v>2199</v>
      </c>
      <c r="B671" t="s">
        <v>51</v>
      </c>
      <c r="C671" s="4">
        <v>4101107</v>
      </c>
      <c r="D671" t="s">
        <v>384</v>
      </c>
      <c r="E671" t="s">
        <v>2152</v>
      </c>
      <c r="F671" t="s">
        <v>385</v>
      </c>
      <c r="G671" t="s">
        <v>220</v>
      </c>
      <c r="H671" t="s">
        <v>386</v>
      </c>
      <c r="I671">
        <f>MONTH(Tabla4[[#This Row],[Fecha de Registro]])</f>
        <v>5</v>
      </c>
    </row>
    <row r="672" spans="1:9" x14ac:dyDescent="0.3">
      <c r="A672" t="s">
        <v>2199</v>
      </c>
      <c r="B672" t="s">
        <v>51</v>
      </c>
      <c r="C672" s="4">
        <v>4101107</v>
      </c>
      <c r="D672" t="s">
        <v>384</v>
      </c>
      <c r="E672" t="s">
        <v>2151</v>
      </c>
      <c r="F672" t="s">
        <v>385</v>
      </c>
      <c r="G672" t="s">
        <v>220</v>
      </c>
      <c r="H672" t="s">
        <v>386</v>
      </c>
      <c r="I672">
        <f>MONTH(Tabla4[[#This Row],[Fecha de Registro]])</f>
        <v>5</v>
      </c>
    </row>
    <row r="673" spans="1:9" x14ac:dyDescent="0.3">
      <c r="A673" t="s">
        <v>2199</v>
      </c>
      <c r="B673" t="s">
        <v>51</v>
      </c>
      <c r="C673" s="4">
        <v>4101107</v>
      </c>
      <c r="D673" t="s">
        <v>384</v>
      </c>
      <c r="E673" t="s">
        <v>221</v>
      </c>
      <c r="F673" t="s">
        <v>385</v>
      </c>
      <c r="G673" t="s">
        <v>220</v>
      </c>
      <c r="H673" t="s">
        <v>386</v>
      </c>
      <c r="I673">
        <f>MONTH(Tabla4[[#This Row],[Fecha de Registro]])</f>
        <v>5</v>
      </c>
    </row>
    <row r="674" spans="1:9" x14ac:dyDescent="0.3">
      <c r="A674" t="s">
        <v>2199</v>
      </c>
      <c r="B674" t="s">
        <v>51</v>
      </c>
      <c r="C674" s="4">
        <v>4101107</v>
      </c>
      <c r="D674" t="s">
        <v>384</v>
      </c>
      <c r="E674" t="s">
        <v>2150</v>
      </c>
      <c r="F674" t="s">
        <v>387</v>
      </c>
      <c r="G674" t="s">
        <v>218</v>
      </c>
      <c r="H674" t="s">
        <v>386</v>
      </c>
      <c r="I674">
        <f>MONTH(Tabla4[[#This Row],[Fecha de Registro]])</f>
        <v>5</v>
      </c>
    </row>
    <row r="675" spans="1:9" x14ac:dyDescent="0.3">
      <c r="A675" t="s">
        <v>2457</v>
      </c>
      <c r="B675" t="s">
        <v>51</v>
      </c>
      <c r="C675" s="4">
        <v>4080661</v>
      </c>
      <c r="D675" t="s">
        <v>384</v>
      </c>
      <c r="E675" t="s">
        <v>2254</v>
      </c>
      <c r="F675" t="s">
        <v>385</v>
      </c>
      <c r="G675" t="s">
        <v>220</v>
      </c>
      <c r="H675" t="s">
        <v>386</v>
      </c>
      <c r="I675">
        <f>MONTH(Tabla4[[#This Row],[Fecha de Registro]])</f>
        <v>5</v>
      </c>
    </row>
    <row r="676" spans="1:9" x14ac:dyDescent="0.3">
      <c r="A676" t="s">
        <v>2457</v>
      </c>
      <c r="B676" t="s">
        <v>51</v>
      </c>
      <c r="C676" s="4">
        <v>4080661</v>
      </c>
      <c r="D676" t="s">
        <v>384</v>
      </c>
      <c r="E676" t="s">
        <v>2253</v>
      </c>
      <c r="F676" t="s">
        <v>385</v>
      </c>
      <c r="G676" t="s">
        <v>220</v>
      </c>
      <c r="H676" t="s">
        <v>386</v>
      </c>
      <c r="I676">
        <f>MONTH(Tabla4[[#This Row],[Fecha de Registro]])</f>
        <v>5</v>
      </c>
    </row>
    <row r="677" spans="1:9" x14ac:dyDescent="0.3">
      <c r="A677" t="s">
        <v>2457</v>
      </c>
      <c r="B677" t="s">
        <v>51</v>
      </c>
      <c r="C677" s="4">
        <v>4080661</v>
      </c>
      <c r="D677" t="s">
        <v>384</v>
      </c>
      <c r="E677" t="s">
        <v>2252</v>
      </c>
      <c r="F677" t="s">
        <v>387</v>
      </c>
      <c r="G677" t="s">
        <v>218</v>
      </c>
      <c r="H677" t="s">
        <v>386</v>
      </c>
      <c r="I677">
        <f>MONTH(Tabla4[[#This Row],[Fecha de Registro]])</f>
        <v>5</v>
      </c>
    </row>
    <row r="678" spans="1:9" x14ac:dyDescent="0.3">
      <c r="A678" t="s">
        <v>2458</v>
      </c>
      <c r="B678" t="s">
        <v>51</v>
      </c>
      <c r="C678" s="4">
        <v>4122095</v>
      </c>
      <c r="D678" t="s">
        <v>384</v>
      </c>
      <c r="E678" t="s">
        <v>2262</v>
      </c>
      <c r="F678" t="s">
        <v>387</v>
      </c>
      <c r="G678" t="s">
        <v>218</v>
      </c>
      <c r="H678" t="s">
        <v>386</v>
      </c>
      <c r="I678">
        <f>MONTH(Tabla4[[#This Row],[Fecha de Registro]])</f>
        <v>5</v>
      </c>
    </row>
    <row r="679" spans="1:9" x14ac:dyDescent="0.3">
      <c r="A679" t="s">
        <v>2458</v>
      </c>
      <c r="B679" t="s">
        <v>51</v>
      </c>
      <c r="C679" s="4">
        <v>4122095</v>
      </c>
      <c r="D679" t="s">
        <v>384</v>
      </c>
      <c r="E679" t="s">
        <v>2261</v>
      </c>
      <c r="F679" t="s">
        <v>387</v>
      </c>
      <c r="G679" t="s">
        <v>218</v>
      </c>
      <c r="H679" t="s">
        <v>386</v>
      </c>
      <c r="I679">
        <f>MONTH(Tabla4[[#This Row],[Fecha de Registro]])</f>
        <v>5</v>
      </c>
    </row>
    <row r="680" spans="1:9" x14ac:dyDescent="0.3">
      <c r="A680" t="s">
        <v>2458</v>
      </c>
      <c r="B680" t="s">
        <v>51</v>
      </c>
      <c r="C680" s="4">
        <v>4122095</v>
      </c>
      <c r="D680" t="s">
        <v>384</v>
      </c>
      <c r="E680" t="s">
        <v>2260</v>
      </c>
      <c r="F680" t="s">
        <v>387</v>
      </c>
      <c r="G680" t="s">
        <v>218</v>
      </c>
      <c r="H680" t="s">
        <v>386</v>
      </c>
      <c r="I680">
        <f>MONTH(Tabla4[[#This Row],[Fecha de Registro]])</f>
        <v>5</v>
      </c>
    </row>
    <row r="681" spans="1:9" x14ac:dyDescent="0.3">
      <c r="A681" t="s">
        <v>2458</v>
      </c>
      <c r="B681" t="s">
        <v>51</v>
      </c>
      <c r="C681" s="4">
        <v>4122095</v>
      </c>
      <c r="D681" t="s">
        <v>384</v>
      </c>
      <c r="E681" t="s">
        <v>2259</v>
      </c>
      <c r="F681" t="s">
        <v>387</v>
      </c>
      <c r="G681" t="s">
        <v>218</v>
      </c>
      <c r="H681" t="s">
        <v>386</v>
      </c>
      <c r="I681">
        <f>MONTH(Tabla4[[#This Row],[Fecha de Registro]])</f>
        <v>5</v>
      </c>
    </row>
    <row r="682" spans="1:9" x14ac:dyDescent="0.3">
      <c r="A682" t="s">
        <v>2459</v>
      </c>
      <c r="B682" t="s">
        <v>51</v>
      </c>
      <c r="C682" s="4">
        <v>4122313</v>
      </c>
      <c r="D682" t="s">
        <v>384</v>
      </c>
      <c r="E682" t="s">
        <v>2264</v>
      </c>
      <c r="F682" t="s">
        <v>387</v>
      </c>
      <c r="G682" t="s">
        <v>218</v>
      </c>
      <c r="H682" t="s">
        <v>386</v>
      </c>
      <c r="I682">
        <f>MONTH(Tabla4[[#This Row],[Fecha de Registro]])</f>
        <v>5</v>
      </c>
    </row>
    <row r="683" spans="1:9" x14ac:dyDescent="0.3">
      <c r="A683" t="s">
        <v>2460</v>
      </c>
      <c r="B683" t="s">
        <v>51</v>
      </c>
      <c r="C683" s="4">
        <v>4122268</v>
      </c>
      <c r="D683" t="s">
        <v>384</v>
      </c>
      <c r="E683" t="s">
        <v>2266</v>
      </c>
      <c r="F683" t="s">
        <v>387</v>
      </c>
      <c r="G683" t="s">
        <v>218</v>
      </c>
      <c r="H683" t="s">
        <v>386</v>
      </c>
      <c r="I683">
        <f>MONTH(Tabla4[[#This Row],[Fecha de Registro]])</f>
        <v>5</v>
      </c>
    </row>
    <row r="684" spans="1:9" x14ac:dyDescent="0.3">
      <c r="A684" t="s">
        <v>2461</v>
      </c>
      <c r="B684" t="s">
        <v>51</v>
      </c>
      <c r="C684" s="4">
        <v>4122337</v>
      </c>
      <c r="D684" t="s">
        <v>384</v>
      </c>
      <c r="E684" t="s">
        <v>2268</v>
      </c>
      <c r="F684" t="s">
        <v>387</v>
      </c>
      <c r="G684" t="s">
        <v>218</v>
      </c>
      <c r="H684" t="s">
        <v>386</v>
      </c>
      <c r="I684">
        <f>MONTH(Tabla4[[#This Row],[Fecha de Registro]])</f>
        <v>5</v>
      </c>
    </row>
    <row r="685" spans="1:9" x14ac:dyDescent="0.3">
      <c r="A685" t="s">
        <v>2462</v>
      </c>
      <c r="B685" t="s">
        <v>51</v>
      </c>
      <c r="C685" s="4">
        <v>4122345</v>
      </c>
      <c r="D685" t="s">
        <v>384</v>
      </c>
      <c r="E685" t="s">
        <v>2270</v>
      </c>
      <c r="F685" t="s">
        <v>387</v>
      </c>
      <c r="G685" t="s">
        <v>218</v>
      </c>
      <c r="H685" t="s">
        <v>386</v>
      </c>
      <c r="I685">
        <f>MONTH(Tabla4[[#This Row],[Fecha de Registro]])</f>
        <v>5</v>
      </c>
    </row>
    <row r="686" spans="1:9" x14ac:dyDescent="0.3">
      <c r="A686" t="s">
        <v>2463</v>
      </c>
      <c r="B686" t="s">
        <v>51</v>
      </c>
      <c r="C686" s="4">
        <v>4122355</v>
      </c>
      <c r="D686" t="s">
        <v>384</v>
      </c>
      <c r="E686" t="s">
        <v>2274</v>
      </c>
      <c r="F686" t="s">
        <v>387</v>
      </c>
      <c r="G686" t="s">
        <v>218</v>
      </c>
      <c r="H686" t="s">
        <v>386</v>
      </c>
      <c r="I686">
        <f>MONTH(Tabla4[[#This Row],[Fecha de Registro]])</f>
        <v>5</v>
      </c>
    </row>
  </sheetData>
  <pageMargins left="0.7" right="0.7" top="0.75" bottom="0.75" header="0.3" footer="0.3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63"/>
  <sheetViews>
    <sheetView topLeftCell="C1" workbookViewId="0">
      <selection activeCell="A62" sqref="A62:E63"/>
    </sheetView>
  </sheetViews>
  <sheetFormatPr baseColWidth="10" defaultColWidth="11.44140625" defaultRowHeight="14.4" x14ac:dyDescent="0.3"/>
  <cols>
    <col min="1" max="1" width="24.77734375" style="27" customWidth="1"/>
    <col min="2" max="2" width="52" style="27" customWidth="1"/>
    <col min="3" max="3" width="20.77734375" style="27" customWidth="1"/>
    <col min="4" max="4" width="45.44140625" style="27" customWidth="1"/>
    <col min="5" max="5" width="52" style="27" customWidth="1"/>
    <col min="6" max="7" width="11.44140625" style="27"/>
    <col min="8" max="8" width="16.21875" style="27" bestFit="1" customWidth="1"/>
    <col min="9" max="9" width="34.33203125" style="27" bestFit="1" customWidth="1"/>
    <col min="10" max="16384" width="11.44140625" style="27"/>
  </cols>
  <sheetData>
    <row r="1" spans="1:10" x14ac:dyDescent="0.3">
      <c r="A1" s="31" t="s">
        <v>0</v>
      </c>
      <c r="B1" s="31" t="s">
        <v>1</v>
      </c>
      <c r="C1" s="31" t="s">
        <v>2</v>
      </c>
      <c r="D1" s="31" t="s">
        <v>3</v>
      </c>
      <c r="E1" s="31" t="s">
        <v>47</v>
      </c>
      <c r="F1" s="29" t="s">
        <v>5</v>
      </c>
      <c r="H1" s="7" t="s">
        <v>3</v>
      </c>
      <c r="I1" s="50" t="s">
        <v>397</v>
      </c>
      <c r="J1"/>
    </row>
    <row r="2" spans="1:10" x14ac:dyDescent="0.3">
      <c r="A2" t="s">
        <v>393</v>
      </c>
      <c r="B2" t="s">
        <v>51</v>
      </c>
      <c r="C2" t="s">
        <v>209</v>
      </c>
      <c r="D2" t="s">
        <v>394</v>
      </c>
      <c r="E2" t="s">
        <v>395</v>
      </c>
      <c r="F2" s="28">
        <f>MONTH(Tabla5[[#This Row],[Fecha de Registro]])</f>
        <v>2</v>
      </c>
      <c r="H2"/>
      <c r="I2"/>
      <c r="J2"/>
    </row>
    <row r="3" spans="1:10" x14ac:dyDescent="0.3">
      <c r="A3" s="33" t="s">
        <v>396</v>
      </c>
      <c r="B3" s="34" t="s">
        <v>51</v>
      </c>
      <c r="C3" s="34" t="s">
        <v>217</v>
      </c>
      <c r="D3" s="34" t="s">
        <v>397</v>
      </c>
      <c r="E3" s="34" t="s">
        <v>395</v>
      </c>
      <c r="F3" s="28">
        <f>MONTH(Tabla5[[#This Row],[Fecha de Registro]])</f>
        <v>2</v>
      </c>
      <c r="H3" s="7" t="s">
        <v>17</v>
      </c>
      <c r="I3" t="s">
        <v>48</v>
      </c>
      <c r="J3"/>
    </row>
    <row r="4" spans="1:10" x14ac:dyDescent="0.3">
      <c r="A4" s="33" t="s">
        <v>398</v>
      </c>
      <c r="B4" s="34" t="s">
        <v>51</v>
      </c>
      <c r="C4" s="34" t="s">
        <v>209</v>
      </c>
      <c r="D4" s="34" t="s">
        <v>394</v>
      </c>
      <c r="E4" s="34" t="s">
        <v>399</v>
      </c>
      <c r="F4" s="28">
        <f>MONTH(Tabla5[[#This Row],[Fecha de Registro]])</f>
        <v>2</v>
      </c>
      <c r="H4" s="2">
        <v>2</v>
      </c>
      <c r="I4" s="49">
        <v>9</v>
      </c>
      <c r="J4"/>
    </row>
    <row r="5" spans="1:10" x14ac:dyDescent="0.3">
      <c r="A5" s="33" t="s">
        <v>400</v>
      </c>
      <c r="B5" s="34" t="s">
        <v>51</v>
      </c>
      <c r="C5" s="34" t="s">
        <v>209</v>
      </c>
      <c r="D5" s="34" t="s">
        <v>394</v>
      </c>
      <c r="E5" s="34" t="s">
        <v>401</v>
      </c>
      <c r="F5" s="28">
        <f>MONTH(Tabla5[[#This Row],[Fecha de Registro]])</f>
        <v>2</v>
      </c>
      <c r="H5" s="2">
        <v>3</v>
      </c>
      <c r="I5" s="49">
        <v>6</v>
      </c>
      <c r="J5"/>
    </row>
    <row r="6" spans="1:10" x14ac:dyDescent="0.3">
      <c r="A6" s="33" t="s">
        <v>402</v>
      </c>
      <c r="B6" s="34" t="s">
        <v>51</v>
      </c>
      <c r="C6" s="34" t="s">
        <v>217</v>
      </c>
      <c r="D6" s="34" t="s">
        <v>397</v>
      </c>
      <c r="E6" s="34" t="s">
        <v>399</v>
      </c>
      <c r="F6" s="28">
        <f>MONTH(Tabla5[[#This Row],[Fecha de Registro]])</f>
        <v>2</v>
      </c>
      <c r="H6" s="2">
        <v>4</v>
      </c>
      <c r="I6" s="49">
        <v>8</v>
      </c>
      <c r="J6"/>
    </row>
    <row r="7" spans="1:10" x14ac:dyDescent="0.3">
      <c r="A7" s="33" t="s">
        <v>403</v>
      </c>
      <c r="B7" s="34" t="s">
        <v>51</v>
      </c>
      <c r="C7" s="34" t="s">
        <v>217</v>
      </c>
      <c r="D7" s="34" t="s">
        <v>397</v>
      </c>
      <c r="E7" s="34" t="s">
        <v>401</v>
      </c>
      <c r="F7" s="28">
        <f>MONTH(Tabla5[[#This Row],[Fecha de Registro]])</f>
        <v>2</v>
      </c>
      <c r="H7" s="2">
        <v>5</v>
      </c>
      <c r="I7" s="49">
        <v>6</v>
      </c>
      <c r="J7"/>
    </row>
    <row r="8" spans="1:10" x14ac:dyDescent="0.3">
      <c r="A8" s="33" t="s">
        <v>504</v>
      </c>
      <c r="B8" s="34" t="s">
        <v>51</v>
      </c>
      <c r="C8" s="34" t="s">
        <v>209</v>
      </c>
      <c r="D8" s="34" t="s">
        <v>394</v>
      </c>
      <c r="E8" s="34" t="s">
        <v>505</v>
      </c>
      <c r="F8" s="28">
        <f>MONTH(Tabla5[[#This Row],[Fecha de Registro]])</f>
        <v>2</v>
      </c>
      <c r="H8" s="2" t="s">
        <v>18</v>
      </c>
      <c r="I8" s="49">
        <v>29</v>
      </c>
      <c r="J8"/>
    </row>
    <row r="9" spans="1:10" x14ac:dyDescent="0.3">
      <c r="A9" s="33" t="s">
        <v>506</v>
      </c>
      <c r="B9" s="34" t="s">
        <v>51</v>
      </c>
      <c r="C9" s="34" t="s">
        <v>217</v>
      </c>
      <c r="D9" s="34" t="s">
        <v>397</v>
      </c>
      <c r="E9" s="34" t="s">
        <v>505</v>
      </c>
      <c r="F9" s="28">
        <f>MONTH(Tabla5[[#This Row],[Fecha de Registro]])</f>
        <v>2</v>
      </c>
      <c r="H9"/>
      <c r="I9"/>
      <c r="J9"/>
    </row>
    <row r="10" spans="1:10" x14ac:dyDescent="0.3">
      <c r="A10" s="33" t="s">
        <v>507</v>
      </c>
      <c r="B10" s="34" t="s">
        <v>51</v>
      </c>
      <c r="C10" s="34" t="s">
        <v>209</v>
      </c>
      <c r="D10" s="34" t="s">
        <v>394</v>
      </c>
      <c r="E10" s="34" t="s">
        <v>508</v>
      </c>
      <c r="F10" s="28">
        <f>MONTH(Tabla5[[#This Row],[Fecha de Registro]])</f>
        <v>2</v>
      </c>
      <c r="H10"/>
      <c r="I10"/>
      <c r="J10"/>
    </row>
    <row r="11" spans="1:10" x14ac:dyDescent="0.3">
      <c r="A11" s="37" t="s">
        <v>509</v>
      </c>
      <c r="B11" s="38" t="s">
        <v>51</v>
      </c>
      <c r="C11" s="38" t="s">
        <v>217</v>
      </c>
      <c r="D11" s="38" t="s">
        <v>397</v>
      </c>
      <c r="E11" s="38" t="s">
        <v>508</v>
      </c>
      <c r="F11" s="39">
        <f>MONTH(Tabla5[[#This Row],[Fecha de Registro]])</f>
        <v>2</v>
      </c>
      <c r="H11"/>
      <c r="I11"/>
      <c r="J11"/>
    </row>
    <row r="12" spans="1:10" x14ac:dyDescent="0.3">
      <c r="A12" s="33" t="s">
        <v>616</v>
      </c>
      <c r="B12" s="34" t="s">
        <v>51</v>
      </c>
      <c r="C12" s="34" t="s">
        <v>209</v>
      </c>
      <c r="D12" s="34" t="s">
        <v>394</v>
      </c>
      <c r="E12" s="34" t="s">
        <v>617</v>
      </c>
      <c r="F12" s="28">
        <f>MONTH(Tabla5[[#This Row],[Fecha de Registro]])</f>
        <v>2</v>
      </c>
      <c r="H12"/>
      <c r="I12"/>
      <c r="J12"/>
    </row>
    <row r="13" spans="1:10" x14ac:dyDescent="0.3">
      <c r="A13" s="33" t="s">
        <v>618</v>
      </c>
      <c r="B13" s="34" t="s">
        <v>51</v>
      </c>
      <c r="C13" s="34" t="s">
        <v>217</v>
      </c>
      <c r="D13" s="34" t="s">
        <v>397</v>
      </c>
      <c r="E13" s="34" t="s">
        <v>617</v>
      </c>
      <c r="F13" s="28">
        <f>MONTH(Tabla5[[#This Row],[Fecha de Registro]])</f>
        <v>2</v>
      </c>
      <c r="H13"/>
      <c r="I13"/>
      <c r="J13"/>
    </row>
    <row r="14" spans="1:10" x14ac:dyDescent="0.3">
      <c r="A14" s="33" t="s">
        <v>619</v>
      </c>
      <c r="B14" s="34" t="s">
        <v>51</v>
      </c>
      <c r="C14" s="34" t="s">
        <v>209</v>
      </c>
      <c r="D14" s="34" t="s">
        <v>394</v>
      </c>
      <c r="E14" s="34" t="s">
        <v>620</v>
      </c>
      <c r="F14" s="28">
        <f>MONTH(Tabla5[[#This Row],[Fecha de Registro]])</f>
        <v>2</v>
      </c>
      <c r="H14"/>
      <c r="I14"/>
      <c r="J14"/>
    </row>
    <row r="15" spans="1:10" x14ac:dyDescent="0.3">
      <c r="A15" s="33" t="s">
        <v>621</v>
      </c>
      <c r="B15" s="34" t="s">
        <v>51</v>
      </c>
      <c r="C15" s="34" t="s">
        <v>217</v>
      </c>
      <c r="D15" s="34" t="s">
        <v>397</v>
      </c>
      <c r="E15" s="34" t="s">
        <v>620</v>
      </c>
      <c r="F15" s="28">
        <f>MONTH(Tabla5[[#This Row],[Fecha de Registro]])</f>
        <v>2</v>
      </c>
      <c r="H15"/>
      <c r="I15"/>
      <c r="J15"/>
    </row>
    <row r="16" spans="1:10" x14ac:dyDescent="0.3">
      <c r="A16" s="33" t="s">
        <v>622</v>
      </c>
      <c r="B16" s="34" t="s">
        <v>51</v>
      </c>
      <c r="C16" s="34" t="s">
        <v>209</v>
      </c>
      <c r="D16" s="34" t="s">
        <v>394</v>
      </c>
      <c r="E16" s="34" t="s">
        <v>623</v>
      </c>
      <c r="F16" s="28">
        <f>MONTH(Tabla5[[#This Row],[Fecha de Registro]])</f>
        <v>2</v>
      </c>
      <c r="H16"/>
      <c r="I16"/>
      <c r="J16"/>
    </row>
    <row r="17" spans="1:10" x14ac:dyDescent="0.3">
      <c r="A17" s="33" t="s">
        <v>624</v>
      </c>
      <c r="B17" s="34" t="s">
        <v>51</v>
      </c>
      <c r="C17" s="34" t="s">
        <v>217</v>
      </c>
      <c r="D17" s="34" t="s">
        <v>397</v>
      </c>
      <c r="E17" s="34" t="s">
        <v>623</v>
      </c>
      <c r="F17" s="28">
        <f>MONTH(Tabla5[[#This Row],[Fecha de Registro]])</f>
        <v>2</v>
      </c>
      <c r="H17"/>
      <c r="I17"/>
      <c r="J17"/>
    </row>
    <row r="18" spans="1:10" x14ac:dyDescent="0.3">
      <c r="A18" s="33" t="s">
        <v>625</v>
      </c>
      <c r="B18" s="34" t="s">
        <v>51</v>
      </c>
      <c r="C18" s="34" t="s">
        <v>209</v>
      </c>
      <c r="D18" s="34" t="s">
        <v>394</v>
      </c>
      <c r="E18" s="34" t="s">
        <v>626</v>
      </c>
      <c r="F18" s="28">
        <f>MONTH(Tabla5[[#This Row],[Fecha de Registro]])</f>
        <v>2</v>
      </c>
      <c r="H18"/>
      <c r="I18"/>
      <c r="J18"/>
    </row>
    <row r="19" spans="1:10" x14ac:dyDescent="0.3">
      <c r="A19" s="33" t="s">
        <v>627</v>
      </c>
      <c r="B19" s="34" t="s">
        <v>51</v>
      </c>
      <c r="C19" s="34" t="s">
        <v>217</v>
      </c>
      <c r="D19" s="34" t="s">
        <v>397</v>
      </c>
      <c r="E19" s="34" t="s">
        <v>626</v>
      </c>
      <c r="F19" s="28">
        <f>MONTH(Tabla5[[#This Row],[Fecha de Registro]])</f>
        <v>2</v>
      </c>
    </row>
    <row r="20" spans="1:10" x14ac:dyDescent="0.3">
      <c r="A20" s="37" t="s">
        <v>628</v>
      </c>
      <c r="B20" s="38" t="s">
        <v>51</v>
      </c>
      <c r="C20" s="38" t="s">
        <v>353</v>
      </c>
      <c r="D20" s="38" t="s">
        <v>629</v>
      </c>
      <c r="E20" s="38" t="s">
        <v>630</v>
      </c>
      <c r="F20" s="39">
        <f>MONTH(Tabla5[[#This Row],[Fecha de Registro]])</f>
        <v>2</v>
      </c>
    </row>
    <row r="21" spans="1:10" x14ac:dyDescent="0.3">
      <c r="A21" s="33" t="s">
        <v>1054</v>
      </c>
      <c r="B21" s="34" t="s">
        <v>51</v>
      </c>
      <c r="C21" s="34" t="s">
        <v>209</v>
      </c>
      <c r="D21" s="34" t="s">
        <v>394</v>
      </c>
      <c r="E21" s="34" t="s">
        <v>1055</v>
      </c>
      <c r="F21" s="28">
        <f>MONTH(Tabla5[[#This Row],[Fecha de Registro]])</f>
        <v>3</v>
      </c>
    </row>
    <row r="22" spans="1:10" x14ac:dyDescent="0.3">
      <c r="A22" s="33" t="s">
        <v>1056</v>
      </c>
      <c r="B22" s="34" t="s">
        <v>51</v>
      </c>
      <c r="C22" s="34" t="s">
        <v>217</v>
      </c>
      <c r="D22" s="34" t="s">
        <v>397</v>
      </c>
      <c r="E22" s="34" t="s">
        <v>1055</v>
      </c>
      <c r="F22" s="28">
        <f>MONTH(Tabla5[[#This Row],[Fecha de Registro]])</f>
        <v>3</v>
      </c>
    </row>
    <row r="23" spans="1:10" x14ac:dyDescent="0.3">
      <c r="A23" s="33" t="s">
        <v>1057</v>
      </c>
      <c r="B23" s="34" t="s">
        <v>51</v>
      </c>
      <c r="C23" s="34" t="s">
        <v>209</v>
      </c>
      <c r="D23" s="34" t="s">
        <v>394</v>
      </c>
      <c r="E23" s="34" t="s">
        <v>1058</v>
      </c>
      <c r="F23" s="28">
        <f>MONTH(Tabla5[[#This Row],[Fecha de Registro]])</f>
        <v>3</v>
      </c>
    </row>
    <row r="24" spans="1:10" x14ac:dyDescent="0.3">
      <c r="A24" s="33" t="s">
        <v>1059</v>
      </c>
      <c r="B24" s="34" t="s">
        <v>51</v>
      </c>
      <c r="C24" s="34" t="s">
        <v>217</v>
      </c>
      <c r="D24" s="34" t="s">
        <v>397</v>
      </c>
      <c r="E24" s="34" t="s">
        <v>1058</v>
      </c>
      <c r="F24" s="28">
        <f>MONTH(Tabla5[[#This Row],[Fecha de Registro]])</f>
        <v>3</v>
      </c>
    </row>
    <row r="25" spans="1:10" x14ac:dyDescent="0.3">
      <c r="A25" s="33" t="s">
        <v>1060</v>
      </c>
      <c r="B25" s="34" t="s">
        <v>51</v>
      </c>
      <c r="C25" s="34" t="s">
        <v>209</v>
      </c>
      <c r="D25" s="34" t="s">
        <v>394</v>
      </c>
      <c r="E25" s="34" t="s">
        <v>1061</v>
      </c>
      <c r="F25" s="28">
        <f>MONTH(Tabla5[[#This Row],[Fecha de Registro]])</f>
        <v>3</v>
      </c>
      <c r="G25"/>
    </row>
    <row r="26" spans="1:10" x14ac:dyDescent="0.3">
      <c r="A26" s="33" t="s">
        <v>1062</v>
      </c>
      <c r="B26" s="34" t="s">
        <v>51</v>
      </c>
      <c r="C26" s="34" t="s">
        <v>217</v>
      </c>
      <c r="D26" s="34" t="s">
        <v>397</v>
      </c>
      <c r="E26" s="34" t="s">
        <v>1061</v>
      </c>
      <c r="F26" s="28">
        <f>MONTH(Tabla5[[#This Row],[Fecha de Registro]])</f>
        <v>3</v>
      </c>
      <c r="G26"/>
    </row>
    <row r="27" spans="1:10" x14ac:dyDescent="0.3">
      <c r="A27" s="33" t="s">
        <v>1063</v>
      </c>
      <c r="B27" s="34" t="s">
        <v>51</v>
      </c>
      <c r="C27" s="34" t="s">
        <v>209</v>
      </c>
      <c r="D27" s="34" t="s">
        <v>394</v>
      </c>
      <c r="E27" s="34" t="s">
        <v>1064</v>
      </c>
      <c r="F27" s="28">
        <f>MONTH(Tabla5[[#This Row],[Fecha de Registro]])</f>
        <v>3</v>
      </c>
      <c r="G27"/>
    </row>
    <row r="28" spans="1:10" x14ac:dyDescent="0.3">
      <c r="A28" s="33" t="s">
        <v>1065</v>
      </c>
      <c r="B28" s="34" t="s">
        <v>51</v>
      </c>
      <c r="C28" s="34" t="s">
        <v>217</v>
      </c>
      <c r="D28" s="34" t="s">
        <v>397</v>
      </c>
      <c r="E28" s="34" t="s">
        <v>1064</v>
      </c>
      <c r="F28" s="28">
        <f>MONTH(Tabla5[[#This Row],[Fecha de Registro]])</f>
        <v>3</v>
      </c>
      <c r="G28"/>
    </row>
    <row r="29" spans="1:10" x14ac:dyDescent="0.3">
      <c r="A29" s="33" t="s">
        <v>1066</v>
      </c>
      <c r="B29" s="34" t="s">
        <v>51</v>
      </c>
      <c r="C29" s="34" t="s">
        <v>209</v>
      </c>
      <c r="D29" s="34" t="s">
        <v>394</v>
      </c>
      <c r="E29" s="34" t="s">
        <v>1067</v>
      </c>
      <c r="F29" s="28">
        <f>MONTH(Tabla5[[#This Row],[Fecha de Registro]])</f>
        <v>3</v>
      </c>
      <c r="G29"/>
    </row>
    <row r="30" spans="1:10" x14ac:dyDescent="0.3">
      <c r="A30" s="37" t="s">
        <v>1068</v>
      </c>
      <c r="B30" s="38" t="s">
        <v>51</v>
      </c>
      <c r="C30" s="38" t="s">
        <v>217</v>
      </c>
      <c r="D30" s="38" t="s">
        <v>397</v>
      </c>
      <c r="E30" s="38" t="s">
        <v>1067</v>
      </c>
      <c r="F30" s="39">
        <f>MONTH(Tabla5[[#This Row],[Fecha de Registro]])</f>
        <v>3</v>
      </c>
      <c r="G30"/>
    </row>
    <row r="31" spans="1:10" x14ac:dyDescent="0.3">
      <c r="A31" s="33" t="s">
        <v>1395</v>
      </c>
      <c r="B31" s="34" t="s">
        <v>51</v>
      </c>
      <c r="C31" s="34" t="s">
        <v>209</v>
      </c>
      <c r="D31" s="34" t="s">
        <v>394</v>
      </c>
      <c r="E31" s="34" t="s">
        <v>1396</v>
      </c>
      <c r="F31" s="28">
        <f>MONTH(Tabla5[[#This Row],[Fecha de Registro]])</f>
        <v>3</v>
      </c>
      <c r="G31"/>
    </row>
    <row r="32" spans="1:10" x14ac:dyDescent="0.3">
      <c r="A32" s="33" t="s">
        <v>1397</v>
      </c>
      <c r="B32" s="34" t="s">
        <v>51</v>
      </c>
      <c r="C32" s="34" t="s">
        <v>217</v>
      </c>
      <c r="D32" s="34" t="s">
        <v>397</v>
      </c>
      <c r="E32" s="34" t="s">
        <v>1396</v>
      </c>
      <c r="F32" s="28">
        <f>MONTH(Tabla5[[#This Row],[Fecha de Registro]])</f>
        <v>3</v>
      </c>
      <c r="G32"/>
    </row>
    <row r="33" spans="1:7" x14ac:dyDescent="0.3">
      <c r="A33" s="37" t="s">
        <v>1398</v>
      </c>
      <c r="B33" s="38" t="s">
        <v>51</v>
      </c>
      <c r="C33" s="38" t="s">
        <v>217</v>
      </c>
      <c r="D33" s="38" t="s">
        <v>1399</v>
      </c>
      <c r="E33" s="38" t="s">
        <v>1400</v>
      </c>
      <c r="F33" s="39">
        <f>MONTH(Tabla5[[#This Row],[Fecha de Registro]])</f>
        <v>3</v>
      </c>
      <c r="G33"/>
    </row>
    <row r="34" spans="1:7" x14ac:dyDescent="0.3">
      <c r="A34" s="37" t="s">
        <v>1543</v>
      </c>
      <c r="B34" s="38" t="s">
        <v>51</v>
      </c>
      <c r="C34" s="38" t="s">
        <v>217</v>
      </c>
      <c r="D34" s="38" t="s">
        <v>397</v>
      </c>
      <c r="E34" s="38" t="s">
        <v>1544</v>
      </c>
      <c r="F34" s="39">
        <f>MONTH(Tabla5[[#This Row],[Fecha de Registro]])</f>
        <v>4</v>
      </c>
      <c r="G34"/>
    </row>
    <row r="35" spans="1:7" x14ac:dyDescent="0.3">
      <c r="A35" s="33" t="s">
        <v>1753</v>
      </c>
      <c r="B35" s="34" t="s">
        <v>51</v>
      </c>
      <c r="C35" s="34" t="s">
        <v>209</v>
      </c>
      <c r="D35" s="34" t="s">
        <v>394</v>
      </c>
      <c r="E35" s="34" t="s">
        <v>1754</v>
      </c>
      <c r="F35" s="28">
        <f>MONTH(Tabla5[[#This Row],[Fecha de Registro]])</f>
        <v>4</v>
      </c>
      <c r="G35"/>
    </row>
    <row r="36" spans="1:7" x14ac:dyDescent="0.3">
      <c r="A36" s="33" t="s">
        <v>1755</v>
      </c>
      <c r="B36" s="34" t="s">
        <v>51</v>
      </c>
      <c r="C36" s="34" t="s">
        <v>217</v>
      </c>
      <c r="D36" s="34" t="s">
        <v>397</v>
      </c>
      <c r="E36" s="34" t="s">
        <v>1754</v>
      </c>
      <c r="F36" s="28">
        <f>MONTH(Tabla5[[#This Row],[Fecha de Registro]])</f>
        <v>4</v>
      </c>
      <c r="G36"/>
    </row>
    <row r="37" spans="1:7" x14ac:dyDescent="0.3">
      <c r="A37" s="33" t="s">
        <v>1756</v>
      </c>
      <c r="B37" s="34" t="s">
        <v>51</v>
      </c>
      <c r="C37" s="34" t="s">
        <v>209</v>
      </c>
      <c r="D37" s="34" t="s">
        <v>394</v>
      </c>
      <c r="E37" s="34" t="s">
        <v>1757</v>
      </c>
      <c r="F37" s="28">
        <f>MONTH(Tabla5[[#This Row],[Fecha de Registro]])</f>
        <v>4</v>
      </c>
      <c r="G37"/>
    </row>
    <row r="38" spans="1:7" x14ac:dyDescent="0.3">
      <c r="A38" s="33" t="s">
        <v>1758</v>
      </c>
      <c r="B38" s="34" t="s">
        <v>51</v>
      </c>
      <c r="C38" s="34" t="s">
        <v>217</v>
      </c>
      <c r="D38" s="34" t="s">
        <v>397</v>
      </c>
      <c r="E38" s="34" t="s">
        <v>1757</v>
      </c>
      <c r="F38" s="28">
        <f>MONTH(Tabla5[[#This Row],[Fecha de Registro]])</f>
        <v>4</v>
      </c>
      <c r="G38"/>
    </row>
    <row r="39" spans="1:7" x14ac:dyDescent="0.3">
      <c r="A39" s="33" t="s">
        <v>1759</v>
      </c>
      <c r="B39" s="34" t="s">
        <v>51</v>
      </c>
      <c r="C39" s="34" t="s">
        <v>209</v>
      </c>
      <c r="D39" s="34" t="s">
        <v>394</v>
      </c>
      <c r="E39" s="34" t="s">
        <v>1760</v>
      </c>
      <c r="F39" s="28">
        <f>MONTH(Tabla5[[#This Row],[Fecha de Registro]])</f>
        <v>4</v>
      </c>
      <c r="G39"/>
    </row>
    <row r="40" spans="1:7" x14ac:dyDescent="0.3">
      <c r="A40" s="33" t="s">
        <v>1761</v>
      </c>
      <c r="B40" s="34" t="s">
        <v>51</v>
      </c>
      <c r="C40" s="34" t="s">
        <v>217</v>
      </c>
      <c r="D40" s="34" t="s">
        <v>397</v>
      </c>
      <c r="E40" s="34" t="s">
        <v>1760</v>
      </c>
      <c r="F40" s="28">
        <f>MONTH(Tabla5[[#This Row],[Fecha de Registro]])</f>
        <v>4</v>
      </c>
      <c r="G40"/>
    </row>
    <row r="41" spans="1:7" x14ac:dyDescent="0.3">
      <c r="A41" s="33" t="s">
        <v>1762</v>
      </c>
      <c r="B41" s="34" t="s">
        <v>51</v>
      </c>
      <c r="C41" s="34" t="s">
        <v>209</v>
      </c>
      <c r="D41" s="34" t="s">
        <v>394</v>
      </c>
      <c r="E41" s="34" t="s">
        <v>1763</v>
      </c>
      <c r="F41" s="28">
        <f>MONTH(Tabla5[[#This Row],[Fecha de Registro]])</f>
        <v>4</v>
      </c>
      <c r="G41"/>
    </row>
    <row r="42" spans="1:7" x14ac:dyDescent="0.3">
      <c r="A42" s="33" t="s">
        <v>1764</v>
      </c>
      <c r="B42" s="34" t="s">
        <v>51</v>
      </c>
      <c r="C42" s="34" t="s">
        <v>217</v>
      </c>
      <c r="D42" s="34" t="s">
        <v>397</v>
      </c>
      <c r="E42" s="34" t="s">
        <v>1763</v>
      </c>
      <c r="F42" s="28">
        <f>MONTH(Tabla5[[#This Row],[Fecha de Registro]])</f>
        <v>4</v>
      </c>
      <c r="G42"/>
    </row>
    <row r="43" spans="1:7" x14ac:dyDescent="0.3">
      <c r="A43" s="33" t="s">
        <v>1765</v>
      </c>
      <c r="B43" s="34" t="s">
        <v>51</v>
      </c>
      <c r="C43" s="34" t="s">
        <v>209</v>
      </c>
      <c r="D43" s="34" t="s">
        <v>394</v>
      </c>
      <c r="E43" s="34" t="s">
        <v>1766</v>
      </c>
      <c r="F43" s="28">
        <f>MONTH(Tabla5[[#This Row],[Fecha de Registro]])</f>
        <v>4</v>
      </c>
    </row>
    <row r="44" spans="1:7" x14ac:dyDescent="0.3">
      <c r="A44" s="33" t="s">
        <v>1767</v>
      </c>
      <c r="B44" s="34" t="s">
        <v>51</v>
      </c>
      <c r="C44" s="34" t="s">
        <v>217</v>
      </c>
      <c r="D44" s="34" t="s">
        <v>397</v>
      </c>
      <c r="E44" s="34" t="s">
        <v>1766</v>
      </c>
      <c r="F44" s="28">
        <f>MONTH(Tabla5[[#This Row],[Fecha de Registro]])</f>
        <v>4</v>
      </c>
    </row>
    <row r="45" spans="1:7" x14ac:dyDescent="0.3">
      <c r="A45" s="33" t="s">
        <v>1768</v>
      </c>
      <c r="B45" s="34" t="s">
        <v>51</v>
      </c>
      <c r="C45" s="34" t="s">
        <v>209</v>
      </c>
      <c r="D45" s="34" t="s">
        <v>394</v>
      </c>
      <c r="E45" s="34" t="s">
        <v>1769</v>
      </c>
      <c r="F45" s="28">
        <f>MONTH(Tabla5[[#This Row],[Fecha de Registro]])</f>
        <v>4</v>
      </c>
    </row>
    <row r="46" spans="1:7" x14ac:dyDescent="0.3">
      <c r="A46" s="37" t="s">
        <v>1770</v>
      </c>
      <c r="B46" s="38" t="s">
        <v>51</v>
      </c>
      <c r="C46" s="38" t="s">
        <v>217</v>
      </c>
      <c r="D46" s="38" t="s">
        <v>397</v>
      </c>
      <c r="E46" s="38" t="s">
        <v>1769</v>
      </c>
      <c r="F46" s="39">
        <f>MONTH(Tabla5[[#This Row],[Fecha de Registro]])</f>
        <v>4</v>
      </c>
    </row>
    <row r="47" spans="1:7" x14ac:dyDescent="0.3">
      <c r="A47" s="33" t="s">
        <v>2053</v>
      </c>
      <c r="B47" s="34" t="s">
        <v>51</v>
      </c>
      <c r="C47" s="34" t="s">
        <v>217</v>
      </c>
      <c r="D47" s="34" t="s">
        <v>2054</v>
      </c>
      <c r="E47" s="34" t="s">
        <v>2055</v>
      </c>
      <c r="F47" s="28">
        <f>MONTH(Tabla5[[#This Row],[Fecha de Registro]])</f>
        <v>4</v>
      </c>
    </row>
    <row r="48" spans="1:7" x14ac:dyDescent="0.3">
      <c r="A48" s="33" t="s">
        <v>2056</v>
      </c>
      <c r="B48" s="34" t="s">
        <v>51</v>
      </c>
      <c r="C48" s="34" t="s">
        <v>209</v>
      </c>
      <c r="D48" s="34" t="s">
        <v>394</v>
      </c>
      <c r="E48" s="34" t="s">
        <v>2057</v>
      </c>
      <c r="F48" s="28">
        <f>MONTH(Tabla5[[#This Row],[Fecha de Registro]])</f>
        <v>4</v>
      </c>
    </row>
    <row r="49" spans="1:6" x14ac:dyDescent="0.3">
      <c r="A49" s="33" t="s">
        <v>2058</v>
      </c>
      <c r="B49" s="34" t="s">
        <v>51</v>
      </c>
      <c r="C49" s="34" t="s">
        <v>217</v>
      </c>
      <c r="D49" s="34" t="s">
        <v>397</v>
      </c>
      <c r="E49" s="34" t="s">
        <v>2057</v>
      </c>
      <c r="F49" s="28">
        <f>MONTH(Tabla5[[#This Row],[Fecha de Registro]])</f>
        <v>4</v>
      </c>
    </row>
    <row r="50" spans="1:6" x14ac:dyDescent="0.3">
      <c r="A50" s="37" t="s">
        <v>2059</v>
      </c>
      <c r="B50" s="38" t="s">
        <v>51</v>
      </c>
      <c r="C50" s="38" t="s">
        <v>209</v>
      </c>
      <c r="D50" s="38" t="s">
        <v>394</v>
      </c>
      <c r="E50" s="38" t="s">
        <v>2060</v>
      </c>
      <c r="F50" s="39">
        <f>MONTH(Tabla5[[#This Row],[Fecha de Registro]])</f>
        <v>4</v>
      </c>
    </row>
    <row r="51" spans="1:6" x14ac:dyDescent="0.3">
      <c r="A51" s="37" t="s">
        <v>2146</v>
      </c>
      <c r="B51" s="38" t="s">
        <v>51</v>
      </c>
      <c r="C51" s="38" t="s">
        <v>353</v>
      </c>
      <c r="D51" s="38" t="s">
        <v>2147</v>
      </c>
      <c r="E51" s="38" t="s">
        <v>2148</v>
      </c>
      <c r="F51" s="39">
        <f>MONTH(Tabla5[[#This Row],[Fecha de Registro]])</f>
        <v>4</v>
      </c>
    </row>
    <row r="52" spans="1:6" x14ac:dyDescent="0.3">
      <c r="A52" s="33" t="s">
        <v>2464</v>
      </c>
      <c r="B52" s="34" t="s">
        <v>51</v>
      </c>
      <c r="C52" s="34" t="s">
        <v>209</v>
      </c>
      <c r="D52" s="34" t="s">
        <v>394</v>
      </c>
      <c r="E52" s="34" t="s">
        <v>2465</v>
      </c>
      <c r="F52" s="28">
        <f>MONTH(Tabla5[[#This Row],[Fecha de Registro]])</f>
        <v>5</v>
      </c>
    </row>
    <row r="53" spans="1:6" x14ac:dyDescent="0.3">
      <c r="A53" s="33" t="s">
        <v>2466</v>
      </c>
      <c r="B53" s="34" t="s">
        <v>51</v>
      </c>
      <c r="C53" s="34" t="s">
        <v>217</v>
      </c>
      <c r="D53" s="34" t="s">
        <v>397</v>
      </c>
      <c r="E53" s="34" t="s">
        <v>2465</v>
      </c>
      <c r="F53" s="28">
        <f>MONTH(Tabla5[[#This Row],[Fecha de Registro]])</f>
        <v>5</v>
      </c>
    </row>
    <row r="54" spans="1:6" x14ac:dyDescent="0.3">
      <c r="A54" s="33" t="s">
        <v>2467</v>
      </c>
      <c r="B54" s="34" t="s">
        <v>51</v>
      </c>
      <c r="C54" s="34" t="s">
        <v>209</v>
      </c>
      <c r="D54" s="34" t="s">
        <v>394</v>
      </c>
      <c r="E54" s="34" t="s">
        <v>2468</v>
      </c>
      <c r="F54" s="28">
        <f>MONTH(Tabla5[[#This Row],[Fecha de Registro]])</f>
        <v>5</v>
      </c>
    </row>
    <row r="55" spans="1:6" x14ac:dyDescent="0.3">
      <c r="A55" s="33" t="s">
        <v>2469</v>
      </c>
      <c r="B55" s="34" t="s">
        <v>51</v>
      </c>
      <c r="C55" s="34" t="s">
        <v>217</v>
      </c>
      <c r="D55" s="34" t="s">
        <v>397</v>
      </c>
      <c r="E55" s="34" t="s">
        <v>2468</v>
      </c>
      <c r="F55" s="28">
        <f>MONTH(Tabla5[[#This Row],[Fecha de Registro]])</f>
        <v>5</v>
      </c>
    </row>
    <row r="56" spans="1:6" x14ac:dyDescent="0.3">
      <c r="A56" s="33" t="s">
        <v>2470</v>
      </c>
      <c r="B56" s="34" t="s">
        <v>51</v>
      </c>
      <c r="C56" s="34" t="s">
        <v>209</v>
      </c>
      <c r="D56" s="34" t="s">
        <v>394</v>
      </c>
      <c r="E56" s="34" t="s">
        <v>2471</v>
      </c>
      <c r="F56" s="28">
        <f>MONTH(Tabla5[[#This Row],[Fecha de Registro]])</f>
        <v>5</v>
      </c>
    </row>
    <row r="57" spans="1:6" x14ac:dyDescent="0.3">
      <c r="A57" s="33" t="s">
        <v>2472</v>
      </c>
      <c r="B57" s="34" t="s">
        <v>51</v>
      </c>
      <c r="C57" s="34" t="s">
        <v>217</v>
      </c>
      <c r="D57" s="34" t="s">
        <v>397</v>
      </c>
      <c r="E57" s="34" t="s">
        <v>2471</v>
      </c>
      <c r="F57" s="28">
        <f>MONTH(Tabla5[[#This Row],[Fecha de Registro]])</f>
        <v>5</v>
      </c>
    </row>
    <row r="58" spans="1:6" x14ac:dyDescent="0.3">
      <c r="A58" s="33" t="s">
        <v>2473</v>
      </c>
      <c r="B58" s="34" t="s">
        <v>51</v>
      </c>
      <c r="C58" s="34" t="s">
        <v>209</v>
      </c>
      <c r="D58" s="34" t="s">
        <v>394</v>
      </c>
      <c r="E58" s="34" t="s">
        <v>2474</v>
      </c>
      <c r="F58" s="28">
        <f>MONTH(Tabla5[[#This Row],[Fecha de Registro]])</f>
        <v>5</v>
      </c>
    </row>
    <row r="59" spans="1:6" x14ac:dyDescent="0.3">
      <c r="A59" s="33" t="s">
        <v>2475</v>
      </c>
      <c r="B59" s="34" t="s">
        <v>51</v>
      </c>
      <c r="C59" s="34" t="s">
        <v>217</v>
      </c>
      <c r="D59" s="34" t="s">
        <v>397</v>
      </c>
      <c r="E59" s="34" t="s">
        <v>2474</v>
      </c>
      <c r="F59" s="28">
        <f>MONTH(Tabla5[[#This Row],[Fecha de Registro]])</f>
        <v>5</v>
      </c>
    </row>
    <row r="60" spans="1:6" x14ac:dyDescent="0.3">
      <c r="A60" s="33" t="s">
        <v>2476</v>
      </c>
      <c r="B60" s="34" t="s">
        <v>51</v>
      </c>
      <c r="C60" s="34" t="s">
        <v>209</v>
      </c>
      <c r="D60" s="34" t="s">
        <v>394</v>
      </c>
      <c r="E60" s="34" t="s">
        <v>2477</v>
      </c>
      <c r="F60" s="28">
        <f>MONTH(Tabla5[[#This Row],[Fecha de Registro]])</f>
        <v>5</v>
      </c>
    </row>
    <row r="61" spans="1:6" x14ac:dyDescent="0.3">
      <c r="A61" s="37" t="s">
        <v>2478</v>
      </c>
      <c r="B61" s="38" t="s">
        <v>51</v>
      </c>
      <c r="C61" s="38" t="s">
        <v>217</v>
      </c>
      <c r="D61" s="38" t="s">
        <v>397</v>
      </c>
      <c r="E61" s="38" t="s">
        <v>2477</v>
      </c>
      <c r="F61" s="39">
        <f>MONTH(Tabla5[[#This Row],[Fecha de Registro]])</f>
        <v>5</v>
      </c>
    </row>
    <row r="62" spans="1:6" x14ac:dyDescent="0.3">
      <c r="A62" s="43" t="s">
        <v>2479</v>
      </c>
      <c r="B62" s="44" t="s">
        <v>51</v>
      </c>
      <c r="C62" s="44" t="s">
        <v>209</v>
      </c>
      <c r="D62" s="44" t="s">
        <v>394</v>
      </c>
      <c r="E62" s="44" t="s">
        <v>2480</v>
      </c>
      <c r="F62" s="45">
        <f>MONTH(Tabla5[[#This Row],[Fecha de Registro]])</f>
        <v>5</v>
      </c>
    </row>
    <row r="63" spans="1:6" x14ac:dyDescent="0.3">
      <c r="A63" s="46" t="s">
        <v>2481</v>
      </c>
      <c r="B63" s="47" t="s">
        <v>51</v>
      </c>
      <c r="C63" s="47" t="s">
        <v>217</v>
      </c>
      <c r="D63" s="47" t="s">
        <v>397</v>
      </c>
      <c r="E63" s="47" t="s">
        <v>2480</v>
      </c>
      <c r="F63" s="48">
        <f>MONTH(Tabla5[[#This Row],[Fecha de Registro]])</f>
        <v>5</v>
      </c>
    </row>
  </sheetData>
  <pageMargins left="0.7" right="0.7" top="0.75" bottom="0.75" header="0.3" footer="0.3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Control Metas</vt:lpstr>
      <vt:lpstr>inscritos - Inf de Ges a Per</vt:lpstr>
      <vt:lpstr>Orientados - inf de Ges Or per</vt:lpstr>
      <vt:lpstr>Vacante . inf de ges soli</vt:lpstr>
      <vt:lpstr>Colocados - inf de gest seg po </vt:lpstr>
      <vt:lpstr>Empresas Nuevas - inf ges emp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Usuario</cp:lastModifiedBy>
  <dcterms:created xsi:type="dcterms:W3CDTF">2024-02-13T17:02:28Z</dcterms:created>
  <dcterms:modified xsi:type="dcterms:W3CDTF">2026-05-13T15:20:34Z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3dc41c4-3f95-4020-bedd-cbbd89182633_Enabled">
    <vt:lpwstr>true</vt:lpwstr>
  </property>
  <property fmtid="{D5CDD505-2E9C-101B-9397-08002B2CF9AE}" pid="3" name="MSIP_Label_13dc41c4-3f95-4020-bedd-cbbd89182633_SetDate">
    <vt:lpwstr>2026-01-29T14:41:08Z</vt:lpwstr>
  </property>
  <property fmtid="{D5CDD505-2E9C-101B-9397-08002B2CF9AE}" pid="4" name="MSIP_Label_13dc41c4-3f95-4020-bedd-cbbd89182633_Method">
    <vt:lpwstr>Privileged</vt:lpwstr>
  </property>
  <property fmtid="{D5CDD505-2E9C-101B-9397-08002B2CF9AE}" pid="5" name="MSIP_Label_13dc41c4-3f95-4020-bedd-cbbd89182633_Name">
    <vt:lpwstr>General</vt:lpwstr>
  </property>
  <property fmtid="{D5CDD505-2E9C-101B-9397-08002B2CF9AE}" pid="6" name="MSIP_Label_13dc41c4-3f95-4020-bedd-cbbd89182633_SiteId">
    <vt:lpwstr>cbc2c381-2f2e-4d93-91d1-506c9316ace7</vt:lpwstr>
  </property>
  <property fmtid="{D5CDD505-2E9C-101B-9397-08002B2CF9AE}" pid="7" name="MSIP_Label_13dc41c4-3f95-4020-bedd-cbbd89182633_ActionId">
    <vt:lpwstr>4f2268ac-4c05-46e8-a157-1c16bbea99d9</vt:lpwstr>
  </property>
  <property fmtid="{D5CDD505-2E9C-101B-9397-08002B2CF9AE}" pid="8" name="MSIP_Label_13dc41c4-3f95-4020-bedd-cbbd89182633_ContentBits">
    <vt:lpwstr>0</vt:lpwstr>
  </property>
  <property fmtid="{D5CDD505-2E9C-101B-9397-08002B2CF9AE}" pid="9" name="MSIP_Label_13dc41c4-3f95-4020-bedd-cbbd89182633_Tag">
    <vt:lpwstr>10, 0, 1, 1</vt:lpwstr>
  </property>
</Properties>
</file>